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EMORIAIS-ORÇAMENTOS\2025\ESTUFAS\2° encaminhamento (DEZ-25) - MÃO DE OBRA\10. Orçamento (VER)\"/>
    </mc:Choice>
  </mc:AlternateContent>
  <bookViews>
    <workbookView xWindow="360" yWindow="15" windowWidth="20955" windowHeight="9720" tabRatio="819"/>
  </bookViews>
  <sheets>
    <sheet name="ORÇAMENTO" sheetId="6" r:id="rId1"/>
    <sheet name="MEMORIAL" sheetId="5" state="hidden" r:id="rId2"/>
  </sheets>
  <definedNames>
    <definedName name="_BDI2">#NAME?</definedName>
    <definedName name="_bdi3">#NAME?</definedName>
    <definedName name="_pmd501">#REF!</definedName>
    <definedName name="_xlnm.Print_Area" localSheetId="1">MEMORIAL!$A$12:$K$84</definedName>
    <definedName name="bdi">#REF!</definedName>
    <definedName name="D">#REF!</definedName>
    <definedName name="DDD">#REF!</definedName>
    <definedName name="DIEGO">#REF!</definedName>
    <definedName name="esq_alum">#REF!</definedName>
    <definedName name="Excel_BuiltIn__FilterDatabase_2">NA()</definedName>
    <definedName name="Excel_BuiltIn_Database">#REF!</definedName>
    <definedName name="Excel_BuiltIn_Print_Area_2">NA()</definedName>
    <definedName name="Excel_BuiltIn_Print_Area_3">NA()</definedName>
    <definedName name="Excel_BuiltIn_Print_Titles_1_1">#REF!</definedName>
    <definedName name="Excel_BuiltIn_Print_Titles_2">NA()</definedName>
    <definedName name="Excel_BuiltIn_Print_Titles_3">NA()</definedName>
    <definedName name="f">#REF!</definedName>
    <definedName name="HH">#NAME?</definedName>
    <definedName name="indmat">#NAME?</definedName>
    <definedName name="indmo">#NAME?</definedName>
    <definedName name="número">#REF!</definedName>
    <definedName name="portaria">#REF!</definedName>
    <definedName name="serger">#REF!</definedName>
    <definedName name="Total1001">#REF!</definedName>
    <definedName name="Total1002">#REF!</definedName>
    <definedName name="Total1004">#REF!</definedName>
    <definedName name="Total1004a">#REF!</definedName>
    <definedName name="Total1004b">#REF!</definedName>
    <definedName name="Total1005">#REF!</definedName>
    <definedName name="Total1006">#REF!</definedName>
    <definedName name="Total1007">#REF!</definedName>
    <definedName name="Total1008">#REF!</definedName>
    <definedName name="Total1009">#REF!</definedName>
    <definedName name="Total1010">#REF!</definedName>
    <definedName name="Total1010a">#REF!</definedName>
    <definedName name="Total1010b">#REF!</definedName>
    <definedName name="Total1015">#REF!</definedName>
    <definedName name="Total1016">#REF!</definedName>
    <definedName name="Total1016b">#REF!</definedName>
    <definedName name="Total1016c">#REF!</definedName>
    <definedName name="total1017">#REF!</definedName>
    <definedName name="Total1017b">#REF!</definedName>
    <definedName name="total1018">#REF!</definedName>
    <definedName name="Total1019">#REF!</definedName>
    <definedName name="Total201A">#NAME?</definedName>
    <definedName name="Total201c">#REF!</definedName>
    <definedName name="Total201c2">#NAME?</definedName>
    <definedName name="Total201c3">#NAME?</definedName>
    <definedName name="Total301">#REF!</definedName>
    <definedName name="Total401">#REF!</definedName>
    <definedName name="Total501a">#REF!</definedName>
    <definedName name="Total502">#REF!</definedName>
    <definedName name="Total503">#REF!</definedName>
    <definedName name="Total504">#REF!</definedName>
    <definedName name="Total506">#REF!</definedName>
    <definedName name="Total507">#REF!</definedName>
    <definedName name="Total508">#REF!</definedName>
    <definedName name="total509">#REF!</definedName>
    <definedName name="Total510">#REF!</definedName>
    <definedName name="Total511">#REF!</definedName>
    <definedName name="Total701">#REF!</definedName>
    <definedName name="Total704">#REF!</definedName>
    <definedName name="Total705">#REF!</definedName>
    <definedName name="Total712">#REF!</definedName>
    <definedName name="Total801">#REF!</definedName>
    <definedName name="Total802">#REF!</definedName>
    <definedName name="Total901">#REF!</definedName>
    <definedName name="x">#REF!</definedName>
  </definedNames>
  <calcPr calcId="152511"/>
</workbook>
</file>

<file path=xl/calcChain.xml><?xml version="1.0" encoding="utf-8"?>
<calcChain xmlns="http://schemas.openxmlformats.org/spreadsheetml/2006/main">
  <c r="E20" i="5" l="1"/>
  <c r="R18" i="5" l="1"/>
  <c r="R19" i="5"/>
  <c r="E21" i="5"/>
  <c r="E22" i="5"/>
  <c r="A16" i="5"/>
  <c r="B16" i="5"/>
  <c r="C16" i="5"/>
  <c r="A17" i="5"/>
  <c r="B17" i="5"/>
  <c r="C17" i="5"/>
  <c r="A18" i="5"/>
  <c r="B18" i="5"/>
  <c r="C18" i="5"/>
  <c r="D18" i="5"/>
  <c r="E18" i="5"/>
  <c r="A19" i="5"/>
  <c r="B19" i="5"/>
  <c r="C19" i="5"/>
  <c r="D19" i="5"/>
  <c r="E19" i="5"/>
  <c r="A20" i="5"/>
  <c r="B20" i="5"/>
  <c r="C20" i="5"/>
  <c r="D20" i="5"/>
  <c r="A21" i="5"/>
  <c r="B21" i="5"/>
  <c r="C21" i="5"/>
  <c r="D21" i="5"/>
  <c r="A22" i="5"/>
  <c r="B22" i="5"/>
  <c r="C22" i="5"/>
  <c r="D22" i="5"/>
  <c r="A23" i="5"/>
  <c r="C23" i="5"/>
  <c r="A24" i="5"/>
  <c r="B24" i="5"/>
  <c r="C24" i="5"/>
  <c r="D24" i="5"/>
  <c r="E24" i="5"/>
  <c r="A25" i="5"/>
  <c r="B25" i="5"/>
  <c r="C25" i="5"/>
  <c r="D25" i="5"/>
  <c r="E25" i="5"/>
  <c r="A26" i="5"/>
  <c r="C26" i="5"/>
  <c r="A27" i="5"/>
  <c r="B27" i="5"/>
  <c r="C27" i="5"/>
  <c r="D27" i="5"/>
  <c r="E27" i="5"/>
  <c r="A28" i="5"/>
  <c r="B28" i="5"/>
  <c r="C28" i="5"/>
  <c r="D28" i="5"/>
  <c r="A29" i="5"/>
  <c r="B29" i="5"/>
  <c r="C29" i="5"/>
  <c r="D29" i="5"/>
  <c r="A30" i="5"/>
  <c r="B30" i="5"/>
  <c r="C30" i="5"/>
  <c r="D30" i="5"/>
  <c r="A31" i="5"/>
  <c r="B31" i="5"/>
  <c r="C31" i="5"/>
  <c r="D31" i="5"/>
  <c r="A32" i="5"/>
  <c r="B32" i="5"/>
  <c r="C32" i="5"/>
  <c r="D32" i="5"/>
  <c r="A33" i="5"/>
  <c r="B33" i="5"/>
  <c r="C33" i="5"/>
  <c r="D33" i="5"/>
  <c r="A34" i="5"/>
  <c r="B34" i="5"/>
  <c r="C34" i="5"/>
  <c r="D34" i="5"/>
  <c r="A35" i="5"/>
  <c r="B35" i="5"/>
  <c r="C35" i="5"/>
  <c r="D35" i="5"/>
  <c r="A36" i="5"/>
  <c r="B36" i="5"/>
  <c r="C36" i="5"/>
  <c r="D36" i="5"/>
  <c r="A37" i="5"/>
  <c r="B37" i="5"/>
  <c r="C37" i="5"/>
  <c r="D37" i="5"/>
  <c r="A38" i="5"/>
  <c r="B38" i="5"/>
  <c r="C38" i="5"/>
  <c r="D38" i="5"/>
  <c r="A39" i="5"/>
  <c r="B39" i="5"/>
  <c r="C39" i="5"/>
  <c r="D39" i="5"/>
  <c r="A40" i="5"/>
  <c r="B40" i="5"/>
  <c r="C40" i="5"/>
  <c r="D40" i="5"/>
  <c r="A41" i="5"/>
  <c r="B41" i="5"/>
  <c r="C41" i="5"/>
  <c r="D41" i="5"/>
  <c r="A42" i="5"/>
  <c r="B42" i="5"/>
  <c r="C42" i="5"/>
  <c r="D42" i="5"/>
  <c r="A43" i="5"/>
  <c r="B43" i="5"/>
  <c r="C43" i="5"/>
  <c r="D43" i="5"/>
  <c r="A44" i="5"/>
  <c r="B44" i="5"/>
  <c r="C44" i="5"/>
  <c r="D44" i="5"/>
  <c r="A45" i="5"/>
  <c r="B45" i="5"/>
  <c r="C45" i="5"/>
  <c r="D45" i="5"/>
  <c r="A46" i="5"/>
  <c r="B46" i="5"/>
  <c r="C46" i="5"/>
  <c r="D46" i="5"/>
  <c r="A47" i="5"/>
  <c r="B47" i="5"/>
  <c r="C47" i="5"/>
  <c r="D47" i="5"/>
  <c r="A48" i="5"/>
  <c r="B48" i="5"/>
  <c r="C48" i="5"/>
  <c r="D48" i="5"/>
  <c r="A49" i="5"/>
  <c r="B49" i="5"/>
  <c r="C49" i="5"/>
  <c r="D49" i="5"/>
  <c r="A50" i="5"/>
  <c r="B50" i="5"/>
  <c r="C50" i="5"/>
  <c r="D50" i="5"/>
  <c r="E50" i="5"/>
  <c r="A51" i="5"/>
  <c r="B51" i="5"/>
  <c r="C51" i="5"/>
  <c r="D51" i="5"/>
  <c r="A52" i="5"/>
  <c r="B52" i="5"/>
  <c r="C52" i="5"/>
  <c r="D52" i="5"/>
  <c r="A53" i="5"/>
  <c r="B53" i="5"/>
  <c r="C53" i="5"/>
  <c r="D53" i="5"/>
  <c r="A54" i="5"/>
  <c r="B54" i="5"/>
  <c r="C54" i="5"/>
  <c r="D54" i="5"/>
  <c r="A55" i="5"/>
  <c r="B55" i="5"/>
  <c r="C55" i="5"/>
  <c r="D55" i="5"/>
  <c r="A56" i="5"/>
  <c r="B56" i="5"/>
  <c r="C56" i="5"/>
  <c r="D56" i="5"/>
  <c r="A57" i="5"/>
  <c r="B57" i="5"/>
  <c r="C57" i="5"/>
  <c r="D57" i="5"/>
  <c r="A58" i="5"/>
  <c r="B58" i="5"/>
  <c r="C58" i="5"/>
  <c r="D58" i="5"/>
  <c r="A59" i="5"/>
  <c r="B59" i="5"/>
  <c r="C59" i="5"/>
  <c r="D59" i="5"/>
  <c r="A60" i="5"/>
  <c r="B60" i="5"/>
  <c r="C60" i="5"/>
  <c r="D60" i="5"/>
  <c r="A61" i="5"/>
  <c r="B61" i="5"/>
  <c r="C61" i="5"/>
  <c r="D61" i="5"/>
  <c r="E61" i="5"/>
  <c r="A62" i="5"/>
  <c r="B62" i="5"/>
  <c r="C62" i="5"/>
  <c r="D62" i="5"/>
  <c r="A63" i="5"/>
  <c r="B63" i="5"/>
  <c r="C63" i="5"/>
  <c r="D63" i="5"/>
  <c r="A64" i="5"/>
  <c r="B64" i="5"/>
  <c r="C64" i="5"/>
  <c r="D64" i="5"/>
  <c r="A65" i="5"/>
  <c r="B65" i="5"/>
  <c r="C65" i="5"/>
  <c r="D65" i="5"/>
  <c r="A66" i="5"/>
  <c r="B66" i="5"/>
  <c r="C66" i="5"/>
  <c r="D66" i="5"/>
  <c r="A67" i="5"/>
  <c r="B67" i="5"/>
  <c r="C67" i="5"/>
  <c r="D67" i="5"/>
  <c r="A68" i="5"/>
  <c r="B68" i="5"/>
  <c r="C68" i="5"/>
  <c r="D68" i="5"/>
  <c r="A69" i="5"/>
  <c r="B69" i="5"/>
  <c r="C69" i="5"/>
  <c r="D69" i="5"/>
  <c r="A70" i="5"/>
  <c r="B70" i="5"/>
  <c r="C70" i="5"/>
  <c r="D70" i="5"/>
  <c r="A71" i="5"/>
  <c r="B71" i="5"/>
  <c r="C71" i="5"/>
  <c r="D71" i="5"/>
  <c r="A72" i="5"/>
  <c r="B72" i="5"/>
  <c r="C72" i="5"/>
  <c r="D72" i="5"/>
  <c r="A73" i="5"/>
  <c r="B73" i="5"/>
  <c r="C73" i="5"/>
  <c r="D73" i="5"/>
  <c r="E73" i="5"/>
  <c r="A74" i="5"/>
  <c r="B74" i="5"/>
  <c r="C74" i="5"/>
  <c r="D74" i="5"/>
  <c r="A75" i="5"/>
  <c r="B75" i="5"/>
  <c r="C75" i="5"/>
  <c r="D75" i="5"/>
  <c r="A76" i="5"/>
  <c r="B76" i="5"/>
  <c r="C76" i="5"/>
  <c r="D76" i="5"/>
  <c r="A77" i="5"/>
  <c r="B77" i="5"/>
  <c r="C77" i="5"/>
  <c r="D77" i="5"/>
  <c r="A78" i="5"/>
  <c r="B78" i="5"/>
  <c r="C78" i="5"/>
  <c r="D78" i="5"/>
  <c r="E78" i="5"/>
  <c r="A79" i="5"/>
  <c r="B79" i="5"/>
  <c r="C79" i="5"/>
  <c r="D79" i="5"/>
  <c r="A80" i="5"/>
  <c r="B80" i="5"/>
  <c r="C80" i="5"/>
  <c r="D80" i="5"/>
  <c r="A81" i="5"/>
  <c r="B81" i="5"/>
  <c r="C81" i="5"/>
  <c r="D81" i="5"/>
  <c r="A82" i="5"/>
  <c r="B82" i="5"/>
  <c r="C82" i="5"/>
  <c r="D82" i="5"/>
  <c r="A83" i="5"/>
  <c r="B83" i="5"/>
  <c r="C83" i="5"/>
  <c r="D83" i="5"/>
  <c r="E83" i="5"/>
  <c r="A84" i="5"/>
  <c r="B84" i="5"/>
  <c r="C84" i="5"/>
  <c r="D84" i="5"/>
  <c r="E84" i="5"/>
  <c r="A85" i="5"/>
  <c r="B85" i="5"/>
  <c r="C85" i="5"/>
  <c r="D85" i="5"/>
  <c r="E85" i="5"/>
  <c r="A86" i="5"/>
  <c r="B86" i="5"/>
  <c r="C86" i="5"/>
  <c r="D86" i="5"/>
  <c r="E86" i="5"/>
  <c r="A87" i="5"/>
  <c r="B87" i="5"/>
  <c r="C87" i="5"/>
  <c r="D87" i="5"/>
  <c r="E87" i="5"/>
  <c r="A88" i="5"/>
  <c r="B88" i="5"/>
  <c r="C88" i="5"/>
  <c r="D88" i="5"/>
  <c r="E88" i="5"/>
  <c r="A89" i="5"/>
  <c r="B89" i="5"/>
  <c r="C89" i="5"/>
  <c r="D89" i="5"/>
  <c r="E89" i="5"/>
  <c r="A90" i="5"/>
  <c r="B90" i="5"/>
  <c r="C90" i="5"/>
  <c r="D90" i="5"/>
  <c r="E90" i="5"/>
  <c r="A91" i="5"/>
  <c r="B91" i="5"/>
  <c r="C91" i="5"/>
  <c r="D91" i="5"/>
  <c r="E91" i="5"/>
  <c r="A92" i="5"/>
  <c r="B92" i="5"/>
  <c r="C92" i="5"/>
  <c r="D92" i="5"/>
  <c r="E92" i="5"/>
  <c r="A93" i="5"/>
  <c r="B93" i="5"/>
  <c r="C93" i="5"/>
  <c r="D93" i="5"/>
  <c r="E93" i="5"/>
  <c r="B15" i="5"/>
  <c r="C15" i="5"/>
  <c r="D15" i="5"/>
  <c r="E15" i="5"/>
  <c r="A15" i="5"/>
  <c r="E82" i="5" l="1"/>
  <c r="E80" i="5" s="1"/>
  <c r="E81" i="5"/>
  <c r="E79" i="5"/>
  <c r="E77" i="5" s="1"/>
  <c r="E75" i="5" s="1"/>
  <c r="E76" i="5"/>
  <c r="E74" i="5" s="1"/>
  <c r="E72" i="5" s="1"/>
  <c r="E70" i="5" s="1"/>
  <c r="E68" i="5" s="1"/>
  <c r="E66" i="5" s="1"/>
  <c r="E64" i="5" s="1"/>
  <c r="E62" i="5" s="1"/>
  <c r="E71" i="5"/>
  <c r="E69" i="5"/>
  <c r="E67" i="5" s="1"/>
  <c r="E65" i="5" s="1"/>
  <c r="E63" i="5" s="1"/>
  <c r="E53" i="5"/>
  <c r="E52" i="5"/>
  <c r="E47" i="5" s="1"/>
  <c r="E42" i="5" s="1"/>
  <c r="E37" i="5" s="1"/>
  <c r="E32" i="5" s="1"/>
  <c r="E51" i="5"/>
  <c r="E46" i="5" s="1"/>
  <c r="E41" i="5" s="1"/>
  <c r="E36" i="5" s="1"/>
  <c r="E48" i="5"/>
  <c r="E45" i="5"/>
  <c r="E40" i="5" s="1"/>
  <c r="E35" i="5" s="1"/>
  <c r="E43" i="5" l="1"/>
  <c r="E38" i="5" s="1"/>
  <c r="E33" i="5" s="1"/>
  <c r="E59" i="5"/>
  <c r="E57" i="5" s="1"/>
  <c r="E55" i="5" s="1"/>
  <c r="E28" i="5"/>
  <c r="E31" i="5" l="1"/>
  <c r="E30" i="5"/>
  <c r="E60" i="5" l="1"/>
  <c r="E58" i="5" s="1"/>
  <c r="E56" i="5" l="1"/>
  <c r="E54" i="5" l="1"/>
  <c r="E49" i="5" l="1"/>
  <c r="E44" i="5" l="1"/>
  <c r="E39" i="5" l="1"/>
  <c r="E34" i="5" l="1"/>
  <c r="E29" i="5" l="1"/>
</calcChain>
</file>

<file path=xl/sharedStrings.xml><?xml version="1.0" encoding="utf-8"?>
<sst xmlns="http://schemas.openxmlformats.org/spreadsheetml/2006/main" count="251" uniqueCount="149">
  <si>
    <t>MO</t>
  </si>
  <si>
    <t>PROJETO:</t>
  </si>
  <si>
    <t>LOCAL:</t>
  </si>
  <si>
    <t>TRECHO:</t>
  </si>
  <si>
    <t>ÁREA (m²):</t>
  </si>
  <si>
    <t>Item</t>
  </si>
  <si>
    <t>Descrição dos Serviços</t>
  </si>
  <si>
    <t>Unid.</t>
  </si>
  <si>
    <t>Quant.</t>
  </si>
  <si>
    <t>MEMÓRIA</t>
  </si>
  <si>
    <t>1.1</t>
  </si>
  <si>
    <t>H</t>
  </si>
  <si>
    <t>M</t>
  </si>
  <si>
    <t>SERVIÇOS PRELIMINARES</t>
  </si>
  <si>
    <t>2.1</t>
  </si>
  <si>
    <t>M2</t>
  </si>
  <si>
    <t>3.1</t>
  </si>
  <si>
    <t>3.2</t>
  </si>
  <si>
    <t>M3</t>
  </si>
  <si>
    <t>4.1</t>
  </si>
  <si>
    <t>4.2</t>
  </si>
  <si>
    <t>5.1</t>
  </si>
  <si>
    <t>5.2</t>
  </si>
  <si>
    <t>5.3</t>
  </si>
  <si>
    <t>5.4</t>
  </si>
  <si>
    <t xml:space="preserve">PLANILHA DE ORÇAMENTO </t>
  </si>
  <si>
    <t xml:space="preserve">REFERÊNCIA </t>
  </si>
  <si>
    <t>UND</t>
  </si>
  <si>
    <t>QUANT.</t>
  </si>
  <si>
    <t>CUSTO UNITÁRIO</t>
  </si>
  <si>
    <t>PREÇO COM BDI (25,6%)</t>
  </si>
  <si>
    <t>MAT. + M.O</t>
  </si>
  <si>
    <t>MAT.</t>
  </si>
  <si>
    <t>TOTAL MAT.</t>
  </si>
  <si>
    <t>TOTAL MO</t>
  </si>
  <si>
    <t>TOTAL GERAL</t>
  </si>
  <si>
    <t>*COMPOSIÇÃO AUXILIAR</t>
  </si>
  <si>
    <t>TOTAL M.O</t>
  </si>
  <si>
    <t>ENCARGOS SOCIAIS 83,34%</t>
  </si>
  <si>
    <t>PREÇO TOTAL</t>
  </si>
  <si>
    <t>ROTATÓRIA AV ARNILDO PAZ ESQ. AV DOS MUNICÍPIOS</t>
  </si>
  <si>
    <t>ESTACA 53 ATÉ 56+7,2M</t>
  </si>
  <si>
    <t>4829,10 M2</t>
  </si>
  <si>
    <t>MEMÓRIA DE CÁLCULO QUANTITATIVOS</t>
  </si>
  <si>
    <t>Ref.</t>
  </si>
  <si>
    <t>6.1</t>
  </si>
  <si>
    <t>6.2</t>
  </si>
  <si>
    <t>6.3</t>
  </si>
  <si>
    <t>6.4</t>
  </si>
  <si>
    <t>7.1</t>
  </si>
  <si>
    <t>7.2</t>
  </si>
  <si>
    <t>7.3</t>
  </si>
  <si>
    <t>SERVIÇOS COMPLEMENTARES</t>
  </si>
  <si>
    <t>IMPLANTAÇÃO DE ROTATÓRIA AV DOS MUNICÍPIOS ESQ AV ARNILDO PAZ</t>
  </si>
  <si>
    <t>KG</t>
  </si>
  <si>
    <t>AJUDANTE DE CARPINTEIRO COM ENCARGOS COMPLEMENTARES</t>
  </si>
  <si>
    <t>PREFEITURA MUNICIPAL DE CAMPO BOM</t>
  </si>
  <si>
    <t>ESTADO DO RIO GRANDE DO SUL</t>
  </si>
  <si>
    <t>Secretaria de obras, Departamento de Planejamento e Serviços Urbanos</t>
  </si>
  <si>
    <t>FUNDAÇÃO</t>
  </si>
  <si>
    <t>TELHADO</t>
  </si>
  <si>
    <t>ESTUFAS AGRÍCULAS E GALPÃO DE PRODUÇÃO</t>
  </si>
  <si>
    <t>ESQUINA ESTRADA DOIS IRMÃOS COM A ESTRADA QUATRO COLÔNIAS</t>
  </si>
  <si>
    <t>COMPOSIÇÃO 01</t>
  </si>
  <si>
    <t>ESCAVAÇÃO MANUAL PARA VIGA BALDRAME OU SAPATA CORRIDA (INCLUINDO ESCAVAÇÃO PARA COLOCAÇÃO DE FÔRMAS). AF_01/2024</t>
  </si>
  <si>
    <t>FABRICAÇÃO, MONTAGEM E DESMONTAGEM DE FÔRMA PARA VIGA BALDRAME, EM MADEIRA SERRADA, E=25 MM, 1 UTILIZAÇÃO. AF_01/2024</t>
  </si>
  <si>
    <t>ARMAÇÃO DE BLOCO, SAPATA ISOLADA, VIGA BALDRAME E SAPATA CORRIDA UTILIZANDO AÇO CA-50 DE 12,5 MM - MONTAGEM. AF_01/2024</t>
  </si>
  <si>
    <t>CONCRETAGEM DE BLOCO DE COROAMENTO OU VIGA BALDRAME, FCK 30 MPA, COM USO DE JERICA - LANÇAMENTO, ADENSAMENTO E ACABAMENTO. AF_01/2024</t>
  </si>
  <si>
    <t>2.2</t>
  </si>
  <si>
    <t>2.3</t>
  </si>
  <si>
    <t>2.4</t>
  </si>
  <si>
    <t>2.5</t>
  </si>
  <si>
    <t>ALVENARIA DE VEDAÇÃO DE BLOCOS CERÂMICOS FURADOS NA HORIZONTAL DE 11,5X14X24 CM (ESPESSURA 11,5 CM) E ARGAMASSA DE ASSENTAMENTO COM PREPARO EM BETONEIRA. AF_12/2021</t>
  </si>
  <si>
    <t>Soma do comprimento linear de vigas baldrame: 12*2+8*3+4,5*2+4,35+2,54*2</t>
  </si>
  <si>
    <t>UN</t>
  </si>
  <si>
    <t>Realizado a soma do comprimento linear de parede, e multiplicado pelo pé direito do galpão: (2,76+1,5+4,48+4,5+4,35+2,54+2,54)*3,15</t>
  </si>
  <si>
    <t>Estimado meio turno para realização da instalação das tubulações</t>
  </si>
  <si>
    <t>Realizado a soma do comprimento linear de parede onde haverá alvenaria de vedação, e multiplicado pela soma do comprimento linear das faces da baldrame que será impermeabilizado: (2,76+1,5+4,48+4,5+4,35+2,54+2,54)*(0,3*2+0,15)</t>
  </si>
  <si>
    <t>Realizado a soma do comprimento linear de fundação, e multiplicado pela largura e altura da baldrame: (12*2+8*3+4,5*2+4,35+2,54*2)*0,3*0,15</t>
  </si>
  <si>
    <t xml:space="preserve">Comprimento (m) x (Diâmetro (mm)²) / 162, sendo essencial manter as unidades consistentes (mm para diâmetro/bitola, metros para comprimento, resultando em kg/m). </t>
  </si>
  <si>
    <t>CONTRAVERGA MOLDADA IN LOCO EM CONCRETO, ESPESSURA DE *15* CM. AF_03/2024</t>
  </si>
  <si>
    <t>VERGA MOLDADA IN LOCO EM CONCRETO, ESPESSURA DE *15* CM. AF_03/2024</t>
  </si>
  <si>
    <t>ESQUADRIAS</t>
  </si>
  <si>
    <t>2.6</t>
  </si>
  <si>
    <t>LASTRO COM MATERIAL GRANULAR, APLICAÇÃO EM BLOCOS DE COROAMENTO, ESPESSURA DE *5 CM*. AF_01/2024</t>
  </si>
  <si>
    <t>REATERRO MANUAL DE VALAS, COM PLACA VIBRATÓRIA. AF_08/2023</t>
  </si>
  <si>
    <t>ESTRUTURA DE CONCRETO ARMADO</t>
  </si>
  <si>
    <t>3.3</t>
  </si>
  <si>
    <t>3.4</t>
  </si>
  <si>
    <t>3.5</t>
  </si>
  <si>
    <t>3.6</t>
  </si>
  <si>
    <t>PAREDE DE MADEIRA COMPENSADA PARA CONSTRUÇÃO TEMPORÁRIA EM CHAPA SIMPLES, EXTERNA, COM ÁREA LÍQUIDA MENOR QUE 6 M², COM VÃO. AF_03/2024</t>
  </si>
  <si>
    <t>ESTRUTURA DE VEDAÇÃO</t>
  </si>
  <si>
    <t>CARPINTEIRO DE ESQUADRIAS COM ENCARGOS COMPLEMENTARES</t>
  </si>
  <si>
    <t>TRAMA DE MADEIRA COMPOSTA POR TERÇAS PARA TELHADOS DE ATÉ 2 ÁGUAS PARA TELHA ONDULADA DE FIBROCIMENTO, METÁLICA, PLÁSTICA OU TERMOACÚSTICA, INCLUSO TRANSPORTE VERTICAL. AF_10/2025</t>
  </si>
  <si>
    <t>FABRICAÇÃO E INSTALAÇÃO DE TESOURA INTEIRA EM MADEIRA NÃO APARELHADA, VÃO DE 10 M, PARA TELHA ONDULADA DE FIBROCIMENTO, METÁLICA, PLÁSTICA OU TERMOACÚSTICA, INCLUSO IÇAMENTO. AF_10/2025</t>
  </si>
  <si>
    <t>VIGA DE MADEIRA ROLIÇA, EUCALIPTO OU EQUIVALENTE DA REGIÃO, DIÂMETRO DE 21 A 29 CM. AF_03/2024</t>
  </si>
  <si>
    <r>
      <rPr>
        <b/>
        <sz val="10"/>
        <rFont val="Calibri"/>
        <family val="2"/>
        <scheme val="minor"/>
      </rPr>
      <t xml:space="preserve">VIGA:FORMA
</t>
    </r>
    <r>
      <rPr>
        <sz val="10"/>
        <rFont val="Calibri"/>
        <family val="2"/>
        <scheme val="minor"/>
      </rPr>
      <t>FABRICAÇÃO DE FÔRMA PARA VIGAS, COM MADEIRA SERRADA, E = 25 MM. AF_09/2020</t>
    </r>
  </si>
  <si>
    <r>
      <rPr>
        <b/>
        <sz val="10"/>
        <rFont val="Calibri"/>
        <family val="2"/>
        <scheme val="minor"/>
      </rPr>
      <t xml:space="preserve">VIGA: FORMA COM ESCORAMENTO
</t>
    </r>
    <r>
      <rPr>
        <sz val="10"/>
        <rFont val="Calibri"/>
        <family val="2"/>
        <scheme val="minor"/>
      </rPr>
      <t>MONTAGEM E DESMONTAGEM DE FÔRMA DE VIGA, ESCORAMENTO COM PONTALETE DE MADEIRA, PÉ-DIREITO SIMPLES, EM MADEIRA SERRADA, 2 UTILIZAÇÕES. AF_09/2020</t>
    </r>
  </si>
  <si>
    <r>
      <rPr>
        <b/>
        <sz val="10"/>
        <rFont val="Calibri"/>
        <family val="2"/>
        <scheme val="minor"/>
      </rPr>
      <t>VIGA: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CONCRETO</t>
    </r>
    <r>
      <rPr>
        <sz val="10"/>
        <rFont val="Calibri"/>
        <family val="2"/>
        <scheme val="minor"/>
      </rPr>
      <t xml:space="preserve">
CONCRETAGEM DE VIGAS E LAJES, FCK=25 MPA, PARA LAJES MACIÇAS OU NERVURADAS COM JERICAS EM ELEVADOR DE CABO EM EDIFICAÇÃO DE MULTIPAVIMENTOS ATÉ 16 ANDARES - LANÇAMENTO, ADENSAMENTO E ACABAMENTO. AF_02/2022</t>
    </r>
  </si>
  <si>
    <r>
      <rPr>
        <b/>
        <sz val="10"/>
        <rFont val="Calibri"/>
        <family val="2"/>
        <scheme val="minor"/>
      </rPr>
      <t xml:space="preserve">PILAR: FORMA
</t>
    </r>
    <r>
      <rPr>
        <sz val="10"/>
        <rFont val="Calibri"/>
        <family val="2"/>
        <scheme val="minor"/>
      </rPr>
      <t>FABRICAÇÃO DE FÔRMA PARA PILARES E ESTRUTURAS SIMILARES, EM MADEIRA SERRADA, E=25 MM. AF_09/2020</t>
    </r>
  </si>
  <si>
    <r>
      <rPr>
        <b/>
        <sz val="10"/>
        <rFont val="Calibri"/>
        <family val="2"/>
        <scheme val="minor"/>
      </rPr>
      <t xml:space="preserve">PILAR: CONCRETO
</t>
    </r>
    <r>
      <rPr>
        <sz val="10"/>
        <rFont val="Calibri"/>
        <family val="2"/>
        <scheme val="minor"/>
      </rPr>
      <t>CONCRETAGEM DE PILARES, FCK = 25 MPA, COM USO DE BALDES - LANÇAMENTO, ADENSAMENTO E ACABAMENTO. AF_02/2022</t>
    </r>
  </si>
  <si>
    <r>
      <rPr>
        <b/>
        <sz val="10"/>
        <rFont val="Calibri"/>
        <family val="2"/>
        <scheme val="minor"/>
      </rPr>
      <t xml:space="preserve">VIGA+PILAR: AÇO
</t>
    </r>
    <r>
      <rPr>
        <sz val="10"/>
        <rFont val="Calibri"/>
        <family val="2"/>
        <scheme val="minor"/>
      </rPr>
      <t>ARMAÇÃO DE PILAR OU VIGA DE ESTRUTURA DE CONCRETO ARMADO EMBUTIDA EM ALVENARIA DE VEDAÇÃO UTILIZANDO AÇO CA-50 DE 10,0 MM - MONTAGEM. AF_06/2022</t>
    </r>
  </si>
  <si>
    <t>TELHAMENTO COM TELHA ONDULADA DE FIBROCIMENTO E = 6 MM, COM RECOBRIMENTO LATERAL DE 1/4 DE ONDA PARA TELHADO COM INCLINAÇÃO MAIOR QUE 10°, COM ATÉ 2 ÁGUAS, INCLUSO IÇAMENTO. AF_07/2019</t>
  </si>
  <si>
    <t>MO+MATERIAL</t>
  </si>
  <si>
    <t>Tipo de contratação</t>
  </si>
  <si>
    <t>IMPERMEABILIZAÇÃO DE SUPERFÍCIE COM ARGAMASSA POLIMÉRICA / MEMBRANA ACRÍLICA, 3 DEMÃOS. AF_09/2023</t>
  </si>
  <si>
    <t>PARA INSTALAÇÕES HIDRÁULICAS: PEDREIRO COM ENCARGOS COMPLEMENTARES</t>
  </si>
  <si>
    <t>PARA INSTALAÇÕES HIDRÁULICAS: AJUDANTE DE PEDREIRO COM ENCARGOS COMPLEMENTARES</t>
  </si>
  <si>
    <t>FORNECIMENTO E INSTALAÇÃO DE PLACA DE OBRA COM CHAPA GALVANIZADA E ESTRUTURA DE MADEIRA. AF_03/2022_PS</t>
  </si>
  <si>
    <t>ESTUFAS</t>
  </si>
  <si>
    <t>8.1</t>
  </si>
  <si>
    <t>8.2</t>
  </si>
  <si>
    <t>8.3</t>
  </si>
  <si>
    <t>8.4</t>
  </si>
  <si>
    <t>8.5</t>
  </si>
  <si>
    <t>8.6</t>
  </si>
  <si>
    <t>8.7</t>
  </si>
  <si>
    <t>Cobertura - composição SINAPI de cobertura leve</t>
  </si>
  <si>
    <t>Fechamentos laterais - Composição SINAPI de fechamento leve</t>
  </si>
  <si>
    <t>8.8</t>
  </si>
  <si>
    <t>8.9</t>
  </si>
  <si>
    <t>COMPOSIÇÃO 02</t>
  </si>
  <si>
    <t>8.10</t>
  </si>
  <si>
    <t>COMPOSIÇÃO 03</t>
  </si>
  <si>
    <t>Cobertura - composição SINAPI de instalação tesoura</t>
  </si>
  <si>
    <t>REFERÊNCIA SINAPI  11/2025 /MO DESONERADA</t>
  </si>
  <si>
    <t>7.4</t>
  </si>
  <si>
    <t>7.5</t>
  </si>
  <si>
    <t>7.6</t>
  </si>
  <si>
    <t>7.7</t>
  </si>
  <si>
    <t>7.8</t>
  </si>
  <si>
    <t>7.9</t>
  </si>
  <si>
    <t>7.10</t>
  </si>
  <si>
    <t>7.11</t>
  </si>
  <si>
    <t>JANELA GUILHOTINA ATÉ 1,50 M</t>
  </si>
  <si>
    <t>JANELA GUILHOTINA ATÉ 1 M</t>
  </si>
  <si>
    <t>MERCADO</t>
  </si>
  <si>
    <t>PORTÃO 2,00 X 2,13 M</t>
  </si>
  <si>
    <t>PORTA EXTERNA 0,90 X 2,10 COMPLETA</t>
  </si>
  <si>
    <t>7.12</t>
  </si>
  <si>
    <t>7.13</t>
  </si>
  <si>
    <t>REVESTIMENTO CERÂMICO PARA PISO COM PLACAS TIPO ESMALTADA DE DIMENSÕES 35X35 CM APLICADA EM DIAGONAL EM AMBIENTES DE ÁREA MENOR QUE 5 M². AF_02/2023_PE</t>
  </si>
  <si>
    <t>SINAPI</t>
  </si>
  <si>
    <t>REVESTIMENTO CERÂMICO PARA PAREDES INTERNAS COM PLACAS TIPO ESMALTADA DE DIMENSÕES 20X20 CM APLICADAS NA ALTURA INTEIRA DAS PAREDES. AF_02/2023_PE</t>
  </si>
  <si>
    <t>CONTRAPISO EM ARGAMASSA PRONTA, PREPARO MANUAL, APLICADO EM ÁREAS SECAS SOBRE LAJE, NÃO ADERIDO, ACABAMENTO NÃO REFORÇADO, ESPESSURA 6CM. AF_07/2021</t>
  </si>
  <si>
    <t>FORRO EM RÉGUAS DE PVC, FRISADO, PARA AMBIENTES RESIDENCIAIS, INCLUSIVE ESTRUTURA UNIDIRECIONAL DE FIXAÇÃO. AF_08/2023_PS</t>
  </si>
  <si>
    <t>PORTA INTERNA 0,90 X 2,10 M COMPLETA</t>
  </si>
  <si>
    <t>PORTA INTERNA 0,70 X 2,10 M COMPLETA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</si>
</sst>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-2]* #,##0.00_);_([$€-2]* \(#,##0.00\);_([$€-2]* &quot;-&quot;??_)"/>
    <numFmt numFmtId="165" formatCode="_(&quot;R$ &quot;* #,##0.00_);_(&quot;R$ &quot;* \(#,##0.00\);_(&quot;R$ &quot;* &quot;-&quot;??_);_(@_)"/>
    <numFmt numFmtId="166" formatCode="_-&quot;R$ &quot;* #,##0.00_-;&quot;-R$ &quot;* #,##0.00_-;_-&quot;R$ &quot;* \-??_-;_-@_-"/>
    <numFmt numFmtId="167" formatCode="_(&quot;Cr$&quot;* #,##0.00_);_(&quot;Cr$&quot;* \(#,##0.00\);_(&quot;Cr$&quot;* &quot;-&quot;??_);_(@_)"/>
    <numFmt numFmtId="168" formatCode="_-* #,##0.00_-;\-* #,##0.00_-;_-* \-??_-;_-@_-"/>
    <numFmt numFmtId="169" formatCode="0.000"/>
    <numFmt numFmtId="170" formatCode="_(* #,##0.00_);_(* \(#,##0.00\);_(* &quot;-&quot;??_);_(@_)"/>
  </numFmts>
  <fonts count="45" x14ac:knownFonts="1">
    <font>
      <sz val="10"/>
      <color theme="1"/>
      <name val="Arial"/>
    </font>
    <font>
      <sz val="11"/>
      <color indexed="64"/>
      <name val="Calibri"/>
      <family val="2"/>
    </font>
    <font>
      <sz val="11"/>
      <color indexed="65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65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theme="1"/>
      <name val="Calibri"/>
      <family val="2"/>
      <scheme val="minor"/>
    </font>
    <font>
      <sz val="10"/>
      <name val="Book Antiqua"/>
      <family val="1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64"/>
      <name val="Arial"/>
      <family val="2"/>
    </font>
    <font>
      <b/>
      <sz val="11"/>
      <color indexed="63"/>
      <name val="Calibri"/>
      <family val="2"/>
    </font>
    <font>
      <sz val="10"/>
      <color indexed="64"/>
      <name val="Times New Roman"/>
      <family val="1"/>
    </font>
    <font>
      <sz val="11"/>
      <color indexed="2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11"/>
      <color indexed="64"/>
      <name val="Calibri"/>
      <family val="2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indexed="64"/>
      <name val="Times New Roman"/>
      <family val="1"/>
    </font>
    <font>
      <sz val="11"/>
      <color indexed="64"/>
      <name val="Times New Roman"/>
      <family val="1"/>
    </font>
    <font>
      <sz val="10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44"/>
        <bgColor indexed="4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65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45"/>
        <bgColor indexed="4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theme="0" tint="-0.14999847407452621"/>
      </patternFill>
    </fill>
    <fill>
      <patternFill patternType="solid">
        <fgColor rgb="FFFFFFCC"/>
        <bgColor theme="0" tint="-0.14999847407452621"/>
      </patternFill>
    </fill>
    <fill>
      <patternFill patternType="solid">
        <fgColor rgb="FFFFFF99"/>
        <bgColor theme="0"/>
      </patternFill>
    </fill>
    <fill>
      <patternFill patternType="solid">
        <fgColor rgb="FFFFFFCC"/>
        <bgColor theme="0" tint="-0.249977111117893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6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2" borderId="0" applyNumberFormat="0" applyBorder="0" applyProtection="0"/>
    <xf numFmtId="0" fontId="1" fillId="5" borderId="0" applyNumberFormat="0" applyBorder="0" applyProtection="0"/>
    <xf numFmtId="0" fontId="1" fillId="3" borderId="0" applyNumberFormat="0" applyBorder="0" applyProtection="0"/>
    <xf numFmtId="0" fontId="1" fillId="2" borderId="0" applyNumberFormat="0" applyBorder="0" applyProtection="0"/>
    <xf numFmtId="0" fontId="1" fillId="6" borderId="0" applyNumberFormat="0" applyBorder="0" applyProtection="0"/>
    <xf numFmtId="0" fontId="1" fillId="4" borderId="0" applyNumberFormat="0" applyBorder="0" applyProtection="0"/>
    <xf numFmtId="0" fontId="1" fillId="2" borderId="0" applyNumberFormat="0" applyBorder="0" applyProtection="0"/>
    <xf numFmtId="0" fontId="1" fillId="7" borderId="0" applyNumberFormat="0" applyBorder="0" applyProtection="0"/>
    <xf numFmtId="0" fontId="1" fillId="3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4" borderId="0" applyNumberFormat="0" applyBorder="0" applyProtection="0"/>
    <xf numFmtId="0" fontId="2" fillId="9" borderId="0" applyNumberFormat="0" applyBorder="0" applyProtection="0"/>
    <xf numFmtId="0" fontId="2" fillId="8" borderId="0" applyNumberFormat="0" applyBorder="0" applyProtection="0"/>
    <xf numFmtId="0" fontId="2" fillId="3" borderId="0" applyNumberFormat="0" applyBorder="0" applyProtection="0"/>
    <xf numFmtId="0" fontId="3" fillId="10" borderId="0" applyNumberFormat="0" applyBorder="0" applyProtection="0"/>
    <xf numFmtId="0" fontId="4" fillId="11" borderId="1" applyNumberFormat="0" applyProtection="0"/>
    <xf numFmtId="0" fontId="4" fillId="11" borderId="1" applyNumberFormat="0" applyProtection="0"/>
    <xf numFmtId="0" fontId="4" fillId="11" borderId="1" applyNumberFormat="0" applyProtection="0"/>
    <xf numFmtId="0" fontId="5" fillId="9" borderId="2" applyNumberFormat="0" applyProtection="0"/>
    <xf numFmtId="0" fontId="6" fillId="0" borderId="3" applyNumberFormat="0" applyFill="0" applyProtection="0"/>
    <xf numFmtId="0" fontId="7" fillId="0" borderId="0" applyFont="0" applyFill="0" applyProtection="0">
      <alignment vertical="top"/>
    </xf>
    <xf numFmtId="0" fontId="2" fillId="8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8" borderId="0" applyNumberFormat="0" applyBorder="0" applyProtection="0"/>
    <xf numFmtId="0" fontId="2" fillId="15" borderId="0" applyNumberFormat="0" applyBorder="0" applyProtection="0"/>
    <xf numFmtId="0" fontId="8" fillId="3" borderId="1" applyNumberFormat="0" applyProtection="0"/>
    <xf numFmtId="0" fontId="8" fillId="3" borderId="1" applyNumberFormat="0" applyProtection="0"/>
    <xf numFmtId="0" fontId="8" fillId="3" borderId="1" applyNumberFormat="0" applyProtection="0"/>
    <xf numFmtId="164" fontId="7" fillId="0" borderId="0" applyFont="0" applyFill="0" applyBorder="0" applyProtection="0"/>
    <xf numFmtId="2" fontId="7" fillId="0" borderId="0" applyFont="0" applyFill="0" applyProtection="0">
      <alignment vertical="top"/>
    </xf>
    <xf numFmtId="0" fontId="9" fillId="16" borderId="0" applyNumberFormat="0" applyBorder="0" applyProtection="0"/>
    <xf numFmtId="165" fontId="7" fillId="0" borderId="0" applyFont="0" applyFill="0" applyBorder="0" applyProtection="0"/>
    <xf numFmtId="44" fontId="10" fillId="0" borderId="0" applyFont="0" applyFill="0" applyBorder="0" applyProtection="0"/>
    <xf numFmtId="44" fontId="10" fillId="0" borderId="0" applyFont="0" applyFill="0" applyBorder="0" applyProtection="0"/>
    <xf numFmtId="44" fontId="10" fillId="0" borderId="0" applyFont="0" applyFill="0" applyBorder="0" applyProtection="0"/>
    <xf numFmtId="165" fontId="11" fillId="0" borderId="0" applyFont="0" applyFill="0" applyBorder="0" applyProtection="0"/>
    <xf numFmtId="44" fontId="10" fillId="0" borderId="0" applyFont="0" applyFill="0" applyBorder="0" applyProtection="0"/>
    <xf numFmtId="44" fontId="10" fillId="0" borderId="0" applyFont="0" applyFill="0" applyBorder="0" applyProtection="0"/>
    <xf numFmtId="166" fontId="1" fillId="0" borderId="0" applyBorder="0" applyProtection="0"/>
    <xf numFmtId="44" fontId="7" fillId="0" borderId="0" applyFont="0" applyFill="0" applyBorder="0" applyProtection="0"/>
    <xf numFmtId="165" fontId="1" fillId="0" borderId="0" applyFont="0" applyFill="0" applyBorder="0" applyProtection="0"/>
    <xf numFmtId="3" fontId="7" fillId="0" borderId="0" applyFont="0" applyFill="0" applyBorder="0" applyProtection="0"/>
    <xf numFmtId="167" fontId="7" fillId="0" borderId="0" applyFont="0" applyFill="0" applyBorder="0" applyProtection="0"/>
    <xf numFmtId="0" fontId="12" fillId="3" borderId="0" applyNumberFormat="0" applyBorder="0" applyProtection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7" fillId="4" borderId="4" applyNumberFormat="0" applyFont="0" applyProtection="0"/>
    <xf numFmtId="0" fontId="7" fillId="4" borderId="4" applyNumberFormat="0" applyFont="0" applyProtection="0"/>
    <xf numFmtId="9" fontId="1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10" fillId="0" borderId="0" applyFont="0" applyFill="0" applyBorder="0" applyProtection="0"/>
    <xf numFmtId="9" fontId="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0" fontId="15" fillId="11" borderId="5" applyNumberFormat="0" applyProtection="0"/>
    <xf numFmtId="0" fontId="15" fillId="11" borderId="5" applyNumberFormat="0" applyProtection="0"/>
    <xf numFmtId="43" fontId="16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6" fillId="0" borderId="0" applyFont="0" applyFill="0" applyBorder="0" applyProtection="0"/>
    <xf numFmtId="43" fontId="16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6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6" applyNumberFormat="0" applyFill="0" applyProtection="0"/>
    <xf numFmtId="0" fontId="20" fillId="0" borderId="7" applyNumberFormat="0" applyFill="0" applyProtection="0"/>
    <xf numFmtId="0" fontId="21" fillId="0" borderId="8" applyNumberFormat="0" applyFill="0" applyProtection="0"/>
    <xf numFmtId="0" fontId="21" fillId="0" borderId="0" applyNumberFormat="0" applyFill="0" applyBorder="0" applyProtection="0"/>
    <xf numFmtId="0" fontId="22" fillId="0" borderId="0" applyNumberFormat="0" applyFill="0" applyBorder="0" applyProtection="0"/>
    <xf numFmtId="0" fontId="23" fillId="0" borderId="9" applyNumberFormat="0" applyFill="0" applyProtection="0"/>
    <xf numFmtId="0" fontId="23" fillId="0" borderId="9" applyNumberFormat="0" applyFill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1" fillId="0" borderId="0" applyFont="0" applyFill="0" applyBorder="0" applyProtection="0"/>
    <xf numFmtId="43" fontId="11" fillId="0" borderId="0" applyFont="0" applyFill="0" applyBorder="0" applyProtection="0"/>
    <xf numFmtId="43" fontId="11" fillId="0" borderId="0" applyFont="0" applyFill="0" applyBorder="0" applyProtection="0"/>
    <xf numFmtId="43" fontId="7" fillId="0" borderId="0" applyFont="0" applyFill="0" applyBorder="0" applyProtection="0"/>
    <xf numFmtId="43" fontId="13" fillId="0" borderId="0" applyFont="0" applyFill="0" applyBorder="0" applyProtection="0"/>
    <xf numFmtId="43" fontId="13" fillId="0" borderId="0" applyFont="0" applyFill="0" applyBorder="0" applyProtection="0"/>
    <xf numFmtId="43" fontId="7" fillId="0" borderId="0" applyFont="0" applyFill="0" applyBorder="0" applyProtection="0"/>
    <xf numFmtId="43" fontId="13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0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43" fontId="10" fillId="0" borderId="0" applyFont="0" applyFill="0" applyBorder="0" applyProtection="0"/>
    <xf numFmtId="168" fontId="1" fillId="0" borderId="0" applyBorder="0" applyProtection="0"/>
    <xf numFmtId="43" fontId="1" fillId="0" borderId="0" applyFont="0" applyFill="0" applyBorder="0" applyProtection="0"/>
    <xf numFmtId="3" fontId="7" fillId="0" borderId="0" applyFont="0" applyFill="0" applyBorder="0" applyProtection="0"/>
  </cellStyleXfs>
  <cellXfs count="193">
    <xf numFmtId="0" fontId="0" fillId="0" borderId="0" xfId="0"/>
    <xf numFmtId="165" fontId="0" fillId="0" borderId="0" xfId="38" applyNumberFormat="1" applyFont="1"/>
    <xf numFmtId="165" fontId="24" fillId="0" borderId="0" xfId="38" applyNumberFormat="1" applyFont="1" applyAlignment="1">
      <alignment horizontal="center" vertical="center"/>
    </xf>
    <xf numFmtId="165" fontId="29" fillId="0" borderId="0" xfId="38" applyNumberFormat="1" applyFont="1" applyAlignment="1">
      <alignment horizontal="left" vertical="center"/>
    </xf>
    <xf numFmtId="0" fontId="0" fillId="0" borderId="0" xfId="0"/>
    <xf numFmtId="0" fontId="26" fillId="18" borderId="0" xfId="0" applyFont="1" applyFill="1" applyAlignment="1">
      <alignment vertical="top"/>
    </xf>
    <xf numFmtId="0" fontId="25" fillId="0" borderId="0" xfId="61" applyFont="1"/>
    <xf numFmtId="0" fontId="25" fillId="0" borderId="0" xfId="61" applyFont="1" applyAlignment="1">
      <alignment horizontal="center"/>
    </xf>
    <xf numFmtId="0" fontId="25" fillId="0" borderId="0" xfId="61" applyFont="1" applyAlignment="1">
      <alignment horizontal="left"/>
    </xf>
    <xf numFmtId="0" fontId="25" fillId="0" borderId="10" xfId="61" applyFont="1" applyBorder="1"/>
    <xf numFmtId="0" fontId="1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17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/>
    </xf>
    <xf numFmtId="43" fontId="0" fillId="0" borderId="0" xfId="0" applyNumberFormat="1"/>
    <xf numFmtId="0" fontId="29" fillId="0" borderId="0" xfId="0" applyFont="1" applyAlignment="1">
      <alignment horizontal="left" vertical="center" wrapText="1"/>
    </xf>
    <xf numFmtId="43" fontId="26" fillId="18" borderId="0" xfId="0" applyNumberFormat="1" applyFont="1" applyFill="1" applyAlignment="1">
      <alignment vertical="top"/>
    </xf>
    <xf numFmtId="169" fontId="0" fillId="0" borderId="0" xfId="0" applyNumberFormat="1"/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/>
    <xf numFmtId="0" fontId="30" fillId="0" borderId="21" xfId="0" applyFont="1" applyBorder="1" applyAlignment="1">
      <alignment horizontal="center" wrapText="1"/>
    </xf>
    <xf numFmtId="0" fontId="30" fillId="0" borderId="21" xfId="0" applyFont="1" applyBorder="1" applyAlignment="1">
      <alignment vertical="center"/>
    </xf>
    <xf numFmtId="170" fontId="30" fillId="0" borderId="21" xfId="138" applyNumberFormat="1" applyFont="1" applyBorder="1"/>
    <xf numFmtId="0" fontId="30" fillId="0" borderId="22" xfId="0" applyFont="1" applyBorder="1"/>
    <xf numFmtId="0" fontId="30" fillId="0" borderId="0" xfId="0" applyFont="1"/>
    <xf numFmtId="0" fontId="30" fillId="0" borderId="11" xfId="0" applyFont="1" applyBorder="1" applyAlignment="1">
      <alignment horizontal="center" vertical="center"/>
    </xf>
    <xf numFmtId="0" fontId="30" fillId="0" borderId="0" xfId="0" applyFont="1" applyBorder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vertical="center"/>
    </xf>
    <xf numFmtId="170" fontId="30" fillId="0" borderId="0" xfId="138" applyNumberFormat="1" applyFont="1" applyBorder="1"/>
    <xf numFmtId="0" fontId="30" fillId="0" borderId="12" xfId="0" applyFont="1" applyBorder="1"/>
    <xf numFmtId="0" fontId="0" fillId="0" borderId="11" xfId="0" applyBorder="1" applyAlignment="1">
      <alignment vertical="center"/>
    </xf>
    <xf numFmtId="0" fontId="30" fillId="0" borderId="0" xfId="0" applyFont="1" applyAlignment="1">
      <alignment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right"/>
    </xf>
    <xf numFmtId="0" fontId="30" fillId="0" borderId="21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25" fillId="0" borderId="10" xfId="61" applyFont="1" applyFill="1" applyBorder="1"/>
    <xf numFmtId="0" fontId="25" fillId="0" borderId="0" xfId="61" applyFont="1" applyFill="1"/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/>
    <xf numFmtId="0" fontId="30" fillId="0" borderId="14" xfId="0" applyFont="1" applyBorder="1" applyAlignment="1">
      <alignment vertical="center"/>
    </xf>
    <xf numFmtId="0" fontId="30" fillId="0" borderId="14" xfId="0" applyFont="1" applyBorder="1" applyAlignment="1">
      <alignment horizontal="right"/>
    </xf>
    <xf numFmtId="0" fontId="30" fillId="0" borderId="15" xfId="0" applyFont="1" applyBorder="1"/>
    <xf numFmtId="0" fontId="13" fillId="20" borderId="10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left" vertical="center" wrapText="1"/>
    </xf>
    <xf numFmtId="2" fontId="13" fillId="20" borderId="10" xfId="0" applyNumberFormat="1" applyFont="1" applyFill="1" applyBorder="1" applyAlignment="1">
      <alignment horizontal="center" vertical="center" wrapText="1"/>
    </xf>
    <xf numFmtId="0" fontId="30" fillId="0" borderId="14" xfId="0" applyFont="1" applyBorder="1" applyAlignment="1">
      <alignment horizontal="center"/>
    </xf>
    <xf numFmtId="0" fontId="34" fillId="0" borderId="0" xfId="0" applyFont="1" applyBorder="1" applyAlignment="1">
      <alignment horizontal="left" vertical="center" wrapText="1"/>
    </xf>
    <xf numFmtId="0" fontId="25" fillId="0" borderId="0" xfId="61" applyFont="1" applyAlignment="1">
      <alignment horizontal="left"/>
    </xf>
    <xf numFmtId="0" fontId="25" fillId="0" borderId="10" xfId="61" applyFont="1" applyFill="1" applyBorder="1" applyAlignment="1">
      <alignment horizontal="left"/>
    </xf>
    <xf numFmtId="0" fontId="30" fillId="0" borderId="2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3" fillId="24" borderId="10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left" wrapText="1"/>
    </xf>
    <xf numFmtId="0" fontId="30" fillId="0" borderId="0" xfId="0" applyFont="1" applyBorder="1" applyAlignment="1">
      <alignment horizontal="left" wrapText="1"/>
    </xf>
    <xf numFmtId="0" fontId="30" fillId="0" borderId="14" xfId="0" applyFont="1" applyBorder="1" applyAlignment="1">
      <alignment horizontal="left" wrapText="1"/>
    </xf>
    <xf numFmtId="0" fontId="13" fillId="24" borderId="10" xfId="0" applyFont="1" applyFill="1" applyBorder="1" applyAlignment="1">
      <alignment horizontal="left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25" fillId="0" borderId="10" xfId="61" applyFont="1" applyFill="1" applyBorder="1" applyAlignment="1">
      <alignment horizontal="left" vertical="center"/>
    </xf>
    <xf numFmtId="170" fontId="30" fillId="0" borderId="21" xfId="138" applyNumberFormat="1" applyFont="1" applyBorder="1" applyAlignment="1">
      <alignment horizontal="left" vertical="center"/>
    </xf>
    <xf numFmtId="170" fontId="30" fillId="0" borderId="0" xfId="138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170" fontId="30" fillId="0" borderId="14" xfId="138" applyNumberFormat="1" applyFont="1" applyBorder="1" applyAlignment="1">
      <alignment horizontal="left" vertical="center"/>
    </xf>
    <xf numFmtId="0" fontId="25" fillId="0" borderId="0" xfId="61" applyFont="1" applyFill="1" applyAlignment="1">
      <alignment horizontal="left" vertical="center"/>
    </xf>
    <xf numFmtId="0" fontId="25" fillId="0" borderId="0" xfId="61" applyFont="1" applyAlignment="1">
      <alignment horizontal="left" vertical="center"/>
    </xf>
    <xf numFmtId="2" fontId="13" fillId="24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38" fillId="19" borderId="10" xfId="0" applyFont="1" applyFill="1" applyBorder="1" applyAlignment="1">
      <alignment horizontal="center" vertical="top"/>
    </xf>
    <xf numFmtId="0" fontId="40" fillId="20" borderId="10" xfId="0" applyFont="1" applyFill="1" applyBorder="1" applyAlignment="1">
      <alignment horizontal="center" vertical="center" wrapText="1"/>
    </xf>
    <xf numFmtId="0" fontId="40" fillId="20" borderId="10" xfId="0" applyFont="1" applyFill="1" applyBorder="1" applyAlignment="1">
      <alignment horizontal="left" vertical="center" wrapText="1"/>
    </xf>
    <xf numFmtId="0" fontId="41" fillId="22" borderId="10" xfId="0" applyFont="1" applyFill="1" applyBorder="1" applyAlignment="1">
      <alignment horizontal="left" vertical="center"/>
    </xf>
    <xf numFmtId="0" fontId="40" fillId="18" borderId="10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left" vertical="center" wrapText="1"/>
    </xf>
    <xf numFmtId="165" fontId="41" fillId="0" borderId="10" xfId="38" applyNumberFormat="1" applyFont="1" applyBorder="1" applyAlignment="1">
      <alignment horizontal="left" vertical="center"/>
    </xf>
    <xf numFmtId="165" fontId="41" fillId="0" borderId="10" xfId="38" applyNumberFormat="1" applyFont="1" applyBorder="1" applyAlignment="1">
      <alignment vertical="center"/>
    </xf>
    <xf numFmtId="0" fontId="36" fillId="22" borderId="10" xfId="0" applyFont="1" applyFill="1" applyBorder="1" applyAlignment="1">
      <alignment horizontal="left" vertical="center"/>
    </xf>
    <xf numFmtId="0" fontId="40" fillId="18" borderId="28" xfId="0" applyFont="1" applyFill="1" applyBorder="1" applyAlignment="1">
      <alignment horizontal="center" vertical="center" wrapText="1"/>
    </xf>
    <xf numFmtId="165" fontId="42" fillId="0" borderId="10" xfId="38" applyNumberFormat="1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165" fontId="42" fillId="0" borderId="28" xfId="38" applyNumberFormat="1" applyFont="1" applyBorder="1" applyAlignment="1">
      <alignment horizontal="left" vertical="center"/>
    </xf>
    <xf numFmtId="0" fontId="43" fillId="22" borderId="10" xfId="0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165" fontId="42" fillId="0" borderId="29" xfId="38" applyNumberFormat="1" applyFont="1" applyBorder="1" applyAlignment="1">
      <alignment horizontal="left" vertical="center"/>
    </xf>
    <xf numFmtId="0" fontId="41" fillId="0" borderId="10" xfId="0" applyFont="1" applyBorder="1" applyAlignment="1">
      <alignment horizontal="left" vertical="center"/>
    </xf>
    <xf numFmtId="0" fontId="40" fillId="0" borderId="10" xfId="0" applyFont="1" applyBorder="1" applyAlignment="1">
      <alignment horizontal="center" vertical="center" wrapText="1"/>
    </xf>
    <xf numFmtId="0" fontId="41" fillId="0" borderId="10" xfId="51" applyFont="1" applyBorder="1" applyAlignment="1">
      <alignment horizontal="left" vertical="center"/>
    </xf>
    <xf numFmtId="0" fontId="42" fillId="18" borderId="0" xfId="0" applyFont="1" applyFill="1" applyAlignment="1">
      <alignment horizontal="center"/>
    </xf>
    <xf numFmtId="2" fontId="44" fillId="18" borderId="0" xfId="0" applyNumberFormat="1" applyFont="1" applyFill="1" applyAlignment="1">
      <alignment horizontal="center" vertical="center"/>
    </xf>
    <xf numFmtId="0" fontId="44" fillId="18" borderId="0" xfId="0" applyFont="1" applyFill="1"/>
    <xf numFmtId="0" fontId="38" fillId="18" borderId="0" xfId="0" applyFont="1" applyFill="1" applyAlignment="1">
      <alignment vertical="top"/>
    </xf>
    <xf numFmtId="165" fontId="39" fillId="21" borderId="16" xfId="0" applyNumberFormat="1" applyFont="1" applyFill="1" applyBorder="1" applyAlignment="1">
      <alignment horizontal="left" vertical="top"/>
    </xf>
    <xf numFmtId="165" fontId="39" fillId="21" borderId="10" xfId="38" applyNumberFormat="1" applyFont="1" applyFill="1" applyBorder="1"/>
    <xf numFmtId="0" fontId="30" fillId="0" borderId="27" xfId="0" applyFont="1" applyBorder="1"/>
    <xf numFmtId="0" fontId="40" fillId="20" borderId="31" xfId="0" applyFont="1" applyFill="1" applyBorder="1" applyAlignment="1">
      <alignment horizontal="center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7" fillId="0" borderId="31" xfId="0" applyFont="1" applyBorder="1"/>
    <xf numFmtId="165" fontId="42" fillId="0" borderId="10" xfId="38" applyNumberFormat="1" applyFont="1" applyBorder="1" applyAlignment="1">
      <alignment vertical="center"/>
    </xf>
    <xf numFmtId="0" fontId="40" fillId="18" borderId="31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left" vertical="center" wrapText="1"/>
    </xf>
    <xf numFmtId="165" fontId="42" fillId="0" borderId="31" xfId="38" applyNumberFormat="1" applyFont="1" applyBorder="1" applyAlignment="1">
      <alignment horizontal="left" vertical="center"/>
    </xf>
    <xf numFmtId="0" fontId="41" fillId="0" borderId="10" xfId="51" applyFont="1" applyBorder="1" applyAlignment="1">
      <alignment horizontal="center" vertical="center"/>
    </xf>
    <xf numFmtId="0" fontId="40" fillId="0" borderId="31" xfId="0" applyFont="1" applyFill="1" applyBorder="1" applyAlignment="1">
      <alignment horizontal="center" vertical="center" wrapText="1"/>
    </xf>
    <xf numFmtId="165" fontId="29" fillId="0" borderId="0" xfId="38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40" fillId="23" borderId="10" xfId="0" applyFont="1" applyFill="1" applyBorder="1" applyAlignment="1">
      <alignment horizontal="center" vertical="center" wrapText="1"/>
    </xf>
    <xf numFmtId="0" fontId="40" fillId="23" borderId="31" xfId="0" applyFont="1" applyFill="1" applyBorder="1" applyAlignment="1">
      <alignment horizontal="center" vertical="center" wrapText="1"/>
    </xf>
    <xf numFmtId="0" fontId="40" fillId="23" borderId="10" xfId="0" applyFont="1" applyFill="1" applyBorder="1" applyAlignment="1">
      <alignment horizontal="left" vertical="center" wrapText="1"/>
    </xf>
    <xf numFmtId="0" fontId="41" fillId="23" borderId="10" xfId="0" applyFont="1" applyFill="1" applyBorder="1" applyAlignment="1">
      <alignment horizontal="center" vertical="center"/>
    </xf>
    <xf numFmtId="0" fontId="41" fillId="23" borderId="10" xfId="0" applyFont="1" applyFill="1" applyBorder="1" applyAlignment="1">
      <alignment horizontal="left" vertical="center"/>
    </xf>
    <xf numFmtId="0" fontId="36" fillId="23" borderId="10" xfId="0" applyFont="1" applyFill="1" applyBorder="1" applyAlignment="1">
      <alignment horizontal="left" vertical="center"/>
    </xf>
    <xf numFmtId="165" fontId="41" fillId="23" borderId="10" xfId="0" applyNumberFormat="1" applyFont="1" applyFill="1" applyBorder="1" applyAlignment="1">
      <alignment horizontal="left" vertical="center"/>
    </xf>
    <xf numFmtId="2" fontId="41" fillId="23" borderId="10" xfId="0" applyNumberFormat="1" applyFont="1" applyFill="1" applyBorder="1" applyAlignment="1">
      <alignment horizontal="center" vertical="center"/>
    </xf>
    <xf numFmtId="2" fontId="42" fillId="23" borderId="28" xfId="0" applyNumberFormat="1" applyFont="1" applyFill="1" applyBorder="1" applyAlignment="1">
      <alignment horizontal="center" vertical="center"/>
    </xf>
    <xf numFmtId="2" fontId="42" fillId="23" borderId="10" xfId="0" applyNumberFormat="1" applyFont="1" applyFill="1" applyBorder="1" applyAlignment="1">
      <alignment horizontal="center" vertical="center"/>
    </xf>
    <xf numFmtId="0" fontId="41" fillId="23" borderId="10" xfId="51" applyFont="1" applyFill="1" applyBorder="1" applyAlignment="1">
      <alignment horizontal="center" vertical="center"/>
    </xf>
    <xf numFmtId="0" fontId="41" fillId="0" borderId="31" xfId="51" applyFont="1" applyBorder="1" applyAlignment="1">
      <alignment horizontal="left" vertical="center"/>
    </xf>
    <xf numFmtId="2" fontId="42" fillId="23" borderId="31" xfId="0" applyNumberFormat="1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left" vertical="center"/>
    </xf>
    <xf numFmtId="0" fontId="30" fillId="0" borderId="0" xfId="0" applyFont="1" applyFill="1"/>
    <xf numFmtId="0" fontId="30" fillId="0" borderId="0" xfId="0" applyFont="1" applyFill="1" applyAlignment="1">
      <alignment vertical="center"/>
    </xf>
    <xf numFmtId="165" fontId="0" fillId="0" borderId="0" xfId="38" applyNumberFormat="1" applyFont="1" applyFill="1"/>
    <xf numFmtId="0" fontId="0" fillId="0" borderId="0" xfId="0" applyFill="1"/>
    <xf numFmtId="165" fontId="24" fillId="0" borderId="0" xfId="38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 wrapText="1"/>
    </xf>
    <xf numFmtId="165" fontId="39" fillId="21" borderId="18" xfId="0" applyNumberFormat="1" applyFont="1" applyFill="1" applyBorder="1" applyAlignment="1">
      <alignment horizontal="center" vertical="top"/>
    </xf>
    <xf numFmtId="165" fontId="39" fillId="21" borderId="19" xfId="0" applyNumberFormat="1" applyFont="1" applyFill="1" applyBorder="1" applyAlignment="1">
      <alignment horizontal="center" vertical="top"/>
    </xf>
    <xf numFmtId="0" fontId="40" fillId="0" borderId="18" xfId="0" applyFont="1" applyBorder="1" applyAlignment="1">
      <alignment horizontal="center" vertical="top"/>
    </xf>
    <xf numFmtId="0" fontId="40" fillId="0" borderId="17" xfId="0" applyFont="1" applyBorder="1" applyAlignment="1">
      <alignment horizontal="center" vertical="top"/>
    </xf>
    <xf numFmtId="0" fontId="40" fillId="0" borderId="32" xfId="0" applyFont="1" applyBorder="1" applyAlignment="1">
      <alignment horizontal="center" vertical="top"/>
    </xf>
    <xf numFmtId="0" fontId="40" fillId="0" borderId="19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38" fillId="19" borderId="10" xfId="0" applyFont="1" applyFill="1" applyBorder="1" applyAlignment="1">
      <alignment horizontal="center"/>
    </xf>
    <xf numFmtId="0" fontId="40" fillId="0" borderId="18" xfId="0" applyFont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32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8" fillId="19" borderId="26" xfId="0" applyFont="1" applyFill="1" applyBorder="1" applyAlignment="1">
      <alignment horizontal="center" vertical="center" wrapText="1"/>
    </xf>
    <xf numFmtId="0" fontId="38" fillId="19" borderId="16" xfId="0" applyFont="1" applyFill="1" applyBorder="1" applyAlignment="1">
      <alignment horizontal="center" vertical="center" wrapText="1"/>
    </xf>
    <xf numFmtId="0" fontId="39" fillId="19" borderId="26" xfId="0" applyFont="1" applyFill="1" applyBorder="1" applyAlignment="1">
      <alignment horizontal="center" vertical="center" wrapText="1"/>
    </xf>
    <xf numFmtId="0" fontId="39" fillId="19" borderId="16" xfId="0" applyFont="1" applyFill="1" applyBorder="1" applyAlignment="1">
      <alignment horizontal="center" vertical="center" wrapText="1"/>
    </xf>
    <xf numFmtId="2" fontId="38" fillId="19" borderId="26" xfId="0" applyNumberFormat="1" applyFont="1" applyFill="1" applyBorder="1" applyAlignment="1">
      <alignment horizontal="center" vertical="center" wrapText="1"/>
    </xf>
    <xf numFmtId="2" fontId="38" fillId="19" borderId="16" xfId="0" applyNumberFormat="1" applyFont="1" applyFill="1" applyBorder="1" applyAlignment="1">
      <alignment horizontal="center" vertical="center" wrapText="1"/>
    </xf>
    <xf numFmtId="0" fontId="38" fillId="19" borderId="26" xfId="0" applyFont="1" applyFill="1" applyBorder="1" applyAlignment="1">
      <alignment horizontal="center" vertical="center"/>
    </xf>
    <xf numFmtId="0" fontId="38" fillId="19" borderId="16" xfId="0" applyFont="1" applyFill="1" applyBorder="1" applyAlignment="1">
      <alignment horizontal="center" vertical="center"/>
    </xf>
    <xf numFmtId="0" fontId="40" fillId="18" borderId="0" xfId="0" applyFont="1" applyFill="1" applyAlignment="1">
      <alignment horizontal="center" vertical="top"/>
    </xf>
    <xf numFmtId="0" fontId="40" fillId="0" borderId="18" xfId="57" applyFont="1" applyBorder="1" applyAlignment="1">
      <alignment horizontal="center" vertical="top"/>
    </xf>
    <xf numFmtId="0" fontId="40" fillId="0" borderId="17" xfId="57" applyFont="1" applyBorder="1" applyAlignment="1">
      <alignment horizontal="center" vertical="top"/>
    </xf>
    <xf numFmtId="0" fontId="40" fillId="0" borderId="32" xfId="57" applyFont="1" applyBorder="1" applyAlignment="1">
      <alignment horizontal="center" vertical="top"/>
    </xf>
    <xf numFmtId="0" fontId="40" fillId="0" borderId="19" xfId="57" applyFont="1" applyBorder="1" applyAlignment="1">
      <alignment horizontal="center" vertical="top"/>
    </xf>
    <xf numFmtId="0" fontId="38" fillId="19" borderId="30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4" fillId="0" borderId="0" xfId="0" applyFont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28" fillId="24" borderId="10" xfId="61" applyFont="1" applyFill="1" applyBorder="1" applyAlignment="1">
      <alignment horizontal="center" vertical="center"/>
    </xf>
    <xf numFmtId="0" fontId="28" fillId="19" borderId="10" xfId="61" applyFont="1" applyFill="1" applyBorder="1" applyAlignment="1">
      <alignment horizontal="center" vertical="center"/>
    </xf>
    <xf numFmtId="0" fontId="25" fillId="0" borderId="10" xfId="61" applyFont="1" applyFill="1" applyBorder="1" applyAlignment="1">
      <alignment horizontal="left"/>
    </xf>
    <xf numFmtId="0" fontId="25" fillId="0" borderId="10" xfId="61" applyFont="1" applyBorder="1" applyAlignment="1">
      <alignment horizontal="left"/>
    </xf>
    <xf numFmtId="0" fontId="25" fillId="24" borderId="10" xfId="61" applyFont="1" applyFill="1" applyBorder="1" applyAlignment="1">
      <alignment horizontal="left"/>
    </xf>
    <xf numFmtId="0" fontId="35" fillId="0" borderId="2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26" fillId="19" borderId="10" xfId="0" applyFont="1" applyFill="1" applyBorder="1" applyAlignment="1">
      <alignment horizontal="center" vertical="center" wrapText="1"/>
    </xf>
    <xf numFmtId="0" fontId="13" fillId="19" borderId="10" xfId="0" applyFont="1" applyFill="1" applyBorder="1" applyAlignment="1">
      <alignment horizontal="center" vertical="center" wrapText="1"/>
    </xf>
    <xf numFmtId="0" fontId="27" fillId="19" borderId="10" xfId="0" applyFont="1" applyFill="1" applyBorder="1" applyAlignment="1">
      <alignment horizontal="center" vertical="center" wrapText="1"/>
    </xf>
    <xf numFmtId="2" fontId="13" fillId="19" borderId="10" xfId="0" applyNumberFormat="1" applyFont="1" applyFill="1" applyBorder="1" applyAlignment="1">
      <alignment horizontal="center" vertical="center" wrapText="1"/>
    </xf>
    <xf numFmtId="0" fontId="28" fillId="0" borderId="10" xfId="61" applyFont="1" applyFill="1" applyBorder="1" applyAlignment="1">
      <alignment horizontal="left" vertical="center" wrapText="1"/>
    </xf>
    <xf numFmtId="0" fontId="28" fillId="20" borderId="10" xfId="61" applyFont="1" applyFill="1" applyBorder="1" applyAlignment="1">
      <alignment horizontal="left" vertical="center" wrapText="1"/>
    </xf>
    <xf numFmtId="44" fontId="25" fillId="0" borderId="10" xfId="39" applyNumberFormat="1" applyFont="1" applyFill="1" applyBorder="1" applyAlignment="1">
      <alignment horizontal="left" vertical="center" wrapText="1"/>
    </xf>
    <xf numFmtId="44" fontId="25" fillId="0" borderId="10" xfId="39" applyNumberFormat="1" applyFont="1" applyBorder="1" applyAlignment="1">
      <alignment horizontal="left" vertical="center" wrapText="1"/>
    </xf>
    <xf numFmtId="0" fontId="25" fillId="0" borderId="10" xfId="61" applyFont="1" applyFill="1" applyBorder="1" applyAlignment="1">
      <alignment horizontal="left" wrapText="1"/>
    </xf>
    <xf numFmtId="0" fontId="25" fillId="0" borderId="10" xfId="61" applyFont="1" applyBorder="1" applyAlignment="1">
      <alignment horizontal="left" wrapText="1"/>
    </xf>
    <xf numFmtId="0" fontId="28" fillId="0" borderId="10" xfId="61" applyFont="1" applyFill="1" applyBorder="1" applyAlignment="1">
      <alignment horizontal="center" vertical="center"/>
    </xf>
    <xf numFmtId="0" fontId="28" fillId="20" borderId="10" xfId="61" applyFont="1" applyFill="1" applyBorder="1" applyAlignment="1">
      <alignment horizontal="center" vertical="center"/>
    </xf>
    <xf numFmtId="9" fontId="25" fillId="0" borderId="10" xfId="61" applyNumberFormat="1" applyFont="1" applyFill="1" applyBorder="1" applyAlignment="1">
      <alignment horizontal="left" wrapText="1"/>
    </xf>
    <xf numFmtId="0" fontId="25" fillId="0" borderId="10" xfId="67" applyFont="1" applyFill="1" applyBorder="1" applyAlignment="1">
      <alignment horizontal="left" wrapText="1"/>
    </xf>
    <xf numFmtId="0" fontId="25" fillId="0" borderId="10" xfId="67" applyFont="1" applyBorder="1" applyAlignment="1">
      <alignment horizontal="left" wrapText="1"/>
    </xf>
    <xf numFmtId="0" fontId="25" fillId="0" borderId="0" xfId="61" applyFont="1" applyAlignment="1">
      <alignment horizontal="left"/>
    </xf>
  </cellXfs>
  <cellStyles count="1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álculo 2 2" xfId="21"/>
    <cellStyle name="Cálculo 2 2 2" xfId="22"/>
    <cellStyle name="Célula de Verificação 2" xfId="23"/>
    <cellStyle name="Célula Vinculada 2" xfId="24"/>
    <cellStyle name="Data" xfId="25"/>
    <cellStyle name="Ênfase1 2" xfId="26"/>
    <cellStyle name="Ênfase2 2" xfId="27"/>
    <cellStyle name="Ênfase3 2" xfId="28"/>
    <cellStyle name="Ênfase4 2" xfId="29"/>
    <cellStyle name="Ênfase5 2" xfId="30"/>
    <cellStyle name="Ênfase6 2" xfId="31"/>
    <cellStyle name="Entrada 2" xfId="32"/>
    <cellStyle name="Entrada 2 2" xfId="33"/>
    <cellStyle name="Entrada 2 2 2" xfId="34"/>
    <cellStyle name="Euro" xfId="35"/>
    <cellStyle name="Fixo" xfId="36"/>
    <cellStyle name="Incorreto 2" xfId="37"/>
    <cellStyle name="Moeda" xfId="38" builtinId="4"/>
    <cellStyle name="Moeda 2" xfId="39"/>
    <cellStyle name="Moeda 2 2" xfId="40"/>
    <cellStyle name="Moeda 2 2 2" xfId="41"/>
    <cellStyle name="Moeda 2 3" xfId="42"/>
    <cellStyle name="Moeda 2 4" xfId="43"/>
    <cellStyle name="Moeda 2 5" xfId="44"/>
    <cellStyle name="Moeda 3" xfId="45"/>
    <cellStyle name="Moeda 4" xfId="46"/>
    <cellStyle name="Moeda 5" xfId="47"/>
    <cellStyle name="Moeda0" xfId="48"/>
    <cellStyle name="mpenho" xfId="49"/>
    <cellStyle name="Neutra 2" xfId="50"/>
    <cellStyle name="Normal" xfId="0" builtinId="0"/>
    <cellStyle name="Normal 10" xfId="51"/>
    <cellStyle name="Normal 10 2" xfId="52"/>
    <cellStyle name="Normal 11" xfId="53"/>
    <cellStyle name="Normal 12" xfId="54"/>
    <cellStyle name="Normal 13" xfId="55"/>
    <cellStyle name="Normal 16" xfId="56"/>
    <cellStyle name="Normal 2" xfId="57"/>
    <cellStyle name="Normal 2 2" xfId="58"/>
    <cellStyle name="Normal 2 2 2" xfId="59"/>
    <cellStyle name="Normal 2 3" xfId="60"/>
    <cellStyle name="Normal 3" xfId="61"/>
    <cellStyle name="Normal 3 2" xfId="62"/>
    <cellStyle name="Normal 3 2 2" xfId="63"/>
    <cellStyle name="Normal 3 2 3" xfId="64"/>
    <cellStyle name="Normal 3 3" xfId="65"/>
    <cellStyle name="Normal 3 4" xfId="66"/>
    <cellStyle name="Normal 3 5" xfId="67"/>
    <cellStyle name="Normal 3 6" xfId="68"/>
    <cellStyle name="Normal 3 7" xfId="69"/>
    <cellStyle name="Normal 4" xfId="70"/>
    <cellStyle name="Normal 4 2" xfId="71"/>
    <cellStyle name="Normal 4 3" xfId="72"/>
    <cellStyle name="Normal 4 4" xfId="73"/>
    <cellStyle name="Normal 5" xfId="74"/>
    <cellStyle name="Normal 5 2" xfId="75"/>
    <cellStyle name="Normal 6" xfId="76"/>
    <cellStyle name="Normal 7" xfId="77"/>
    <cellStyle name="Normal 8" xfId="78"/>
    <cellStyle name="Normal 9" xfId="79"/>
    <cellStyle name="Nota 2" xfId="80"/>
    <cellStyle name="Nota 2 2" xfId="81"/>
    <cellStyle name="Porcentagem 2" xfId="82"/>
    <cellStyle name="Porcentagem 2 2" xfId="83"/>
    <cellStyle name="Porcentagem 2 2 2" xfId="84"/>
    <cellStyle name="Porcentagem 2 3" xfId="85"/>
    <cellStyle name="Porcentagem 3" xfId="86"/>
    <cellStyle name="Porcentagem 3 2" xfId="87"/>
    <cellStyle name="Porcentagem 4" xfId="88"/>
    <cellStyle name="Porcentagem 5" xfId="89"/>
    <cellStyle name="Porcentagem 6" xfId="90"/>
    <cellStyle name="Saída 2" xfId="91"/>
    <cellStyle name="Saída 2 2" xfId="92"/>
    <cellStyle name="Separador de milhares 2" xfId="93"/>
    <cellStyle name="Separador de milhares 2 2" xfId="94"/>
    <cellStyle name="Separador de milhares 2 2 2" xfId="95"/>
    <cellStyle name="Separador de milhares 2 2 2 2" xfId="96"/>
    <cellStyle name="Separador de milhares 2 2 2 2 2" xfId="97"/>
    <cellStyle name="Separador de milhares 2 2 3" xfId="98"/>
    <cellStyle name="Separador de milhares 2 2 3 2" xfId="99"/>
    <cellStyle name="Separador de milhares 2 3" xfId="100"/>
    <cellStyle name="Separador de milhares 2 3 2" xfId="101"/>
    <cellStyle name="Separador de milhares 2 3 2 2" xfId="102"/>
    <cellStyle name="Separador de milhares 2 3 2 3" xfId="103"/>
    <cellStyle name="Separador de milhares 2 3 3" xfId="104"/>
    <cellStyle name="Separador de milhares 2 4" xfId="105"/>
    <cellStyle name="Separador de milhares 2 4 2" xfId="106"/>
    <cellStyle name="Separador de milhares 2 4 3" xfId="107"/>
    <cellStyle name="Separador de milhares 3" xfId="108"/>
    <cellStyle name="Separador de milhares 3 2" xfId="109"/>
    <cellStyle name="Separador de milhares 3 2 2" xfId="110"/>
    <cellStyle name="Separador de milhares 4" xfId="111"/>
    <cellStyle name="Separador de milhares 4 2" xfId="112"/>
    <cellStyle name="Separador de milhares 4 2 2" xfId="113"/>
    <cellStyle name="Separador de milhares 5" xfId="114"/>
    <cellStyle name="Separador de milhares 5 2" xfId="115"/>
    <cellStyle name="Separador de milhares 5 2 2" xfId="116"/>
    <cellStyle name="Separador de milhares 6" xfId="117"/>
    <cellStyle name="Separador de milhares 6 2" xfId="118"/>
    <cellStyle name="Separador de milhares 6 2 2" xfId="119"/>
    <cellStyle name="Separador de milhares 7" xfId="120"/>
    <cellStyle name="Separador de milhares 7 2" xfId="121"/>
    <cellStyle name="Separador de milhares 7 2 2" xfId="122"/>
    <cellStyle name="Separador de milhares 8" xfId="123"/>
    <cellStyle name="Separador de milhares 8 2" xfId="124"/>
    <cellStyle name="Separador de milhares 8 2 2" xfId="125"/>
    <cellStyle name="Separador de milhares 9" xfId="126"/>
    <cellStyle name="Separador de milhares 9 2" xfId="127"/>
    <cellStyle name="Separador de milhares 9 2 2" xfId="128"/>
    <cellStyle name="Texto de Aviso 2" xfId="129"/>
    <cellStyle name="Texto Explicativo 2" xfId="130"/>
    <cellStyle name="Título 1 2" xfId="131"/>
    <cellStyle name="Título 2 2" xfId="132"/>
    <cellStyle name="Título 3 2" xfId="133"/>
    <cellStyle name="Título 4 2" xfId="134"/>
    <cellStyle name="Título 5" xfId="135"/>
    <cellStyle name="Total 2" xfId="136"/>
    <cellStyle name="Total 2 2" xfId="137"/>
    <cellStyle name="Vírgula 2" xfId="138"/>
    <cellStyle name="Vírgula 2 2" xfId="139"/>
    <cellStyle name="Vírgula 2 2 2" xfId="140"/>
    <cellStyle name="Vírgula 2 2 2 2" xfId="141"/>
    <cellStyle name="Vírgula 2 2 2 3" xfId="142"/>
    <cellStyle name="Vírgula 2 2 3" xfId="143"/>
    <cellStyle name="Vírgula 2 3" xfId="144"/>
    <cellStyle name="Vírgula 2 3 2" xfId="145"/>
    <cellStyle name="Vírgula 2 3 3" xfId="146"/>
    <cellStyle name="Vírgula 2 4" xfId="147"/>
    <cellStyle name="Vírgula 2 5" xfId="148"/>
    <cellStyle name="Vírgula 2 6" xfId="149"/>
    <cellStyle name="Vírgula 3" xfId="150"/>
    <cellStyle name="Vírgula 3 2" xfId="151"/>
    <cellStyle name="Vírgula 3 2 2" xfId="152"/>
    <cellStyle name="Vírgula 3 2 2 2" xfId="153"/>
    <cellStyle name="Vírgula 3 2 3" xfId="154"/>
    <cellStyle name="Vírgula 3 3" xfId="155"/>
    <cellStyle name="Vírgula 4" xfId="156"/>
    <cellStyle name="Vírgula 4 2" xfId="157"/>
    <cellStyle name="Vírgula 4 2 2" xfId="158"/>
    <cellStyle name="Vírgula 5" xfId="159"/>
    <cellStyle name="Vírgula 5 2" xfId="160"/>
    <cellStyle name="Vírgula 5 2 2" xfId="161"/>
    <cellStyle name="Vírgula 6" xfId="162"/>
    <cellStyle name="Vírgula 7" xfId="163"/>
    <cellStyle name="Vírgula 8" xfId="164"/>
    <cellStyle name="Vírgula0" xfId="16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734786</xdr:colOff>
      <xdr:row>0</xdr:row>
      <xdr:rowOff>89648</xdr:rowOff>
    </xdr:from>
    <xdr:to>
      <xdr:col>12</xdr:col>
      <xdr:colOff>1104900</xdr:colOff>
      <xdr:row>6</xdr:row>
      <xdr:rowOff>25191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3" t="12000" r="1333" b="16000"/>
        <a:stretch/>
      </xdr:blipFill>
      <xdr:spPr>
        <a:xfrm>
          <a:off x="14107886" y="89648"/>
          <a:ext cx="1684564" cy="1102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666750</xdr:colOff>
      <xdr:row>0</xdr:row>
      <xdr:rowOff>73319</xdr:rowOff>
    </xdr:from>
    <xdr:to>
      <xdr:col>10</xdr:col>
      <xdr:colOff>1750853</xdr:colOff>
      <xdr:row>15</xdr:row>
      <xdr:rowOff>168888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3" t="12000" r="1333" b="16000"/>
        <a:stretch/>
      </xdr:blipFill>
      <xdr:spPr>
        <a:xfrm>
          <a:off x="13797643" y="73319"/>
          <a:ext cx="2050210" cy="1151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BZ75"/>
  <sheetViews>
    <sheetView showGridLines="0" tabSelected="1" zoomScale="85" zoomScaleNormal="85" workbookViewId="0">
      <pane ySplit="12" topLeftCell="A13" activePane="bottomLeft" state="frozen"/>
      <selection pane="bottomLeft" activeCell="D45" sqref="D45"/>
    </sheetView>
  </sheetViews>
  <sheetFormatPr defaultRowHeight="15" outlineLevelRow="1" x14ac:dyDescent="0.25"/>
  <cols>
    <col min="1" max="1" width="13.5703125" bestFit="1" customWidth="1"/>
    <col min="2" max="2" width="14.5703125" style="10" customWidth="1"/>
    <col min="3" max="3" width="13.5703125" style="10" customWidth="1"/>
    <col min="4" max="4" width="64.42578125" style="71" customWidth="1"/>
    <col min="5" max="5" width="5.7109375" style="11" bestFit="1" customWidth="1"/>
    <col min="6" max="6" width="10.140625" style="56" bestFit="1" customWidth="1"/>
    <col min="7" max="7" width="16.7109375" bestFit="1" customWidth="1"/>
    <col min="8" max="8" width="14.42578125" bestFit="1" customWidth="1"/>
    <col min="9" max="10" width="16.28515625" customWidth="1"/>
    <col min="11" max="11" width="22.5703125" bestFit="1" customWidth="1"/>
    <col min="12" max="12" width="19.7109375" bestFit="1" customWidth="1"/>
    <col min="13" max="13" width="22" style="4" bestFit="1" customWidth="1"/>
    <col min="14" max="14" width="13.28515625" style="1" customWidth="1"/>
    <col min="15" max="15" width="14.28515625" style="128" customWidth="1"/>
    <col min="16" max="78" width="9.140625" style="129"/>
  </cols>
  <sheetData>
    <row r="1" spans="1:78" s="24" customFormat="1" ht="12.75" outlineLevel="1" x14ac:dyDescent="0.2">
      <c r="A1" s="18"/>
      <c r="B1" s="19"/>
      <c r="C1" s="98"/>
      <c r="D1" s="20"/>
      <c r="E1" s="21"/>
      <c r="F1" s="54"/>
      <c r="G1" s="22"/>
      <c r="H1" s="19"/>
      <c r="I1" s="19"/>
      <c r="J1" s="19"/>
      <c r="K1" s="19"/>
      <c r="L1" s="19"/>
      <c r="M1" s="23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</row>
    <row r="2" spans="1:78" s="24" customFormat="1" ht="12.75" customHeight="1" outlineLevel="1" x14ac:dyDescent="0.2">
      <c r="A2" s="159" t="s">
        <v>56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1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</row>
    <row r="3" spans="1:78" s="24" customFormat="1" ht="12.75" customHeight="1" outlineLevel="1" x14ac:dyDescent="0.2">
      <c r="A3" s="159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1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</row>
    <row r="4" spans="1:78" s="24" customFormat="1" ht="13.5" customHeight="1" outlineLevel="1" x14ac:dyDescent="0.2">
      <c r="A4" s="162" t="s">
        <v>57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</row>
    <row r="5" spans="1:78" s="24" customFormat="1" outlineLevel="1" x14ac:dyDescent="0.2">
      <c r="A5" s="162" t="s">
        <v>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4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</row>
    <row r="6" spans="1:78" s="24" customFormat="1" ht="12.75" outlineLevel="1" x14ac:dyDescent="0.2">
      <c r="A6" s="25"/>
      <c r="B6" s="26"/>
      <c r="C6" s="26"/>
      <c r="D6" s="27"/>
      <c r="E6" s="28"/>
      <c r="F6" s="55"/>
      <c r="G6" s="29"/>
      <c r="H6" s="26"/>
      <c r="I6" s="26"/>
      <c r="J6" s="26"/>
      <c r="K6" s="26"/>
      <c r="L6" s="26"/>
      <c r="M6" s="30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</row>
    <row r="7" spans="1:78" s="32" customFormat="1" ht="15" customHeight="1" outlineLevel="1" x14ac:dyDescent="0.2">
      <c r="A7" s="31"/>
      <c r="B7" s="33" t="s">
        <v>1</v>
      </c>
      <c r="C7" s="33"/>
      <c r="D7" s="165" t="s">
        <v>61</v>
      </c>
      <c r="E7" s="165"/>
      <c r="F7" s="165"/>
      <c r="G7" s="165"/>
      <c r="H7" s="165"/>
      <c r="I7" s="165"/>
      <c r="J7" s="165"/>
      <c r="K7" s="165"/>
      <c r="L7" s="165"/>
      <c r="M7" s="166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</row>
    <row r="8" spans="1:78" s="32" customFormat="1" ht="15" customHeight="1" outlineLevel="1" x14ac:dyDescent="0.2">
      <c r="A8" s="31"/>
      <c r="B8" s="33" t="s">
        <v>2</v>
      </c>
      <c r="C8" s="33"/>
      <c r="D8" s="165" t="s">
        <v>62</v>
      </c>
      <c r="E8" s="165"/>
      <c r="F8" s="165"/>
      <c r="G8" s="165"/>
      <c r="H8" s="165"/>
      <c r="I8" s="165"/>
      <c r="J8" s="165"/>
      <c r="K8" s="165"/>
      <c r="L8" s="165"/>
      <c r="M8" s="166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</row>
    <row r="9" spans="1:78" s="24" customFormat="1" ht="12.75" outlineLevel="1" x14ac:dyDescent="0.2">
      <c r="A9" s="25"/>
      <c r="B9" s="26"/>
      <c r="C9" s="26"/>
      <c r="D9" s="27"/>
      <c r="E9" s="28"/>
      <c r="F9" s="55"/>
      <c r="G9" s="29"/>
      <c r="H9" s="26"/>
      <c r="I9" s="26"/>
      <c r="J9" s="26"/>
      <c r="K9" s="35"/>
      <c r="L9" s="26"/>
      <c r="M9" s="30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</row>
    <row r="10" spans="1:78" s="24" customFormat="1" ht="31.5" customHeight="1" x14ac:dyDescent="0.2">
      <c r="A10" s="167" t="s">
        <v>25</v>
      </c>
      <c r="B10" s="167"/>
      <c r="C10" s="168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</row>
    <row r="11" spans="1:78" s="4" customFormat="1" ht="12.75" customHeight="1" x14ac:dyDescent="0.2">
      <c r="A11" s="145" t="s">
        <v>5</v>
      </c>
      <c r="B11" s="145" t="s">
        <v>26</v>
      </c>
      <c r="C11" s="158" t="s">
        <v>105</v>
      </c>
      <c r="D11" s="145" t="s">
        <v>6</v>
      </c>
      <c r="E11" s="147" t="s">
        <v>27</v>
      </c>
      <c r="F11" s="149" t="s">
        <v>28</v>
      </c>
      <c r="G11" s="151" t="s">
        <v>29</v>
      </c>
      <c r="H11" s="139" t="s">
        <v>30</v>
      </c>
      <c r="I11" s="139"/>
      <c r="J11" s="139"/>
      <c r="K11" s="139"/>
      <c r="L11" s="139"/>
      <c r="M11" s="139"/>
      <c r="N11" s="1"/>
      <c r="O11" s="128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</row>
    <row r="12" spans="1:78" s="4" customFormat="1" ht="12.75" customHeight="1" x14ac:dyDescent="0.2">
      <c r="A12" s="146"/>
      <c r="B12" s="146"/>
      <c r="C12" s="146"/>
      <c r="D12" s="146"/>
      <c r="E12" s="148"/>
      <c r="F12" s="150"/>
      <c r="G12" s="152"/>
      <c r="H12" s="72" t="s">
        <v>31</v>
      </c>
      <c r="I12" s="72" t="s">
        <v>32</v>
      </c>
      <c r="J12" s="72" t="s">
        <v>0</v>
      </c>
      <c r="K12" s="72" t="s">
        <v>33</v>
      </c>
      <c r="L12" s="72" t="s">
        <v>34</v>
      </c>
      <c r="M12" s="72" t="s">
        <v>35</v>
      </c>
      <c r="N12" s="2"/>
      <c r="O12" s="130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</row>
    <row r="13" spans="1:78" s="111" customFormat="1" ht="12.75" customHeight="1" outlineLevel="1" x14ac:dyDescent="0.2">
      <c r="A13" s="112">
        <v>1</v>
      </c>
      <c r="B13" s="112"/>
      <c r="C13" s="113"/>
      <c r="D13" s="114" t="s">
        <v>13</v>
      </c>
      <c r="E13" s="112"/>
      <c r="F13" s="115"/>
      <c r="G13" s="116"/>
      <c r="H13" s="116"/>
      <c r="I13" s="116"/>
      <c r="J13" s="116"/>
      <c r="K13" s="116"/>
      <c r="L13" s="116"/>
      <c r="M13" s="116"/>
      <c r="N13" s="110"/>
      <c r="O13" s="110"/>
    </row>
    <row r="14" spans="1:78" s="13" customFormat="1" ht="25.5" outlineLevel="1" x14ac:dyDescent="0.2">
      <c r="A14" s="76" t="s">
        <v>10</v>
      </c>
      <c r="B14" s="77">
        <v>103689</v>
      </c>
      <c r="C14" s="100" t="s">
        <v>104</v>
      </c>
      <c r="D14" s="77" t="s">
        <v>109</v>
      </c>
      <c r="E14" s="76" t="s">
        <v>15</v>
      </c>
      <c r="F14" s="119">
        <v>1</v>
      </c>
      <c r="G14" s="82">
        <v>459.21</v>
      </c>
      <c r="H14" s="78">
        <v>576.77</v>
      </c>
      <c r="I14" s="79">
        <v>461.42</v>
      </c>
      <c r="J14" s="79">
        <v>115.35</v>
      </c>
      <c r="K14" s="79">
        <v>461.42</v>
      </c>
      <c r="L14" s="79">
        <v>115.35</v>
      </c>
      <c r="M14" s="79">
        <v>576.77</v>
      </c>
      <c r="N14" s="3"/>
      <c r="O14" s="110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</row>
    <row r="15" spans="1:78" s="111" customFormat="1" ht="12.75" customHeight="1" outlineLevel="1" x14ac:dyDescent="0.2">
      <c r="A15" s="112">
        <v>2</v>
      </c>
      <c r="B15" s="112"/>
      <c r="C15" s="113"/>
      <c r="D15" s="114" t="s">
        <v>59</v>
      </c>
      <c r="E15" s="112"/>
      <c r="F15" s="115"/>
      <c r="G15" s="117"/>
      <c r="H15" s="116"/>
      <c r="I15" s="116"/>
      <c r="J15" s="116"/>
      <c r="K15" s="116"/>
      <c r="L15" s="116"/>
      <c r="M15" s="118"/>
      <c r="N15" s="110"/>
      <c r="O15" s="110"/>
    </row>
    <row r="16" spans="1:78" s="4" customFormat="1" ht="25.5" outlineLevel="1" x14ac:dyDescent="0.2">
      <c r="A16" s="76" t="s">
        <v>14</v>
      </c>
      <c r="B16" s="77">
        <v>96621</v>
      </c>
      <c r="C16" s="100" t="s">
        <v>104</v>
      </c>
      <c r="D16" s="101" t="s">
        <v>84</v>
      </c>
      <c r="E16" s="81" t="s">
        <v>18</v>
      </c>
      <c r="F16" s="119">
        <v>0.62</v>
      </c>
      <c r="G16" s="82">
        <v>215.2</v>
      </c>
      <c r="H16" s="78">
        <v>270.29000000000002</v>
      </c>
      <c r="I16" s="79">
        <v>216.23</v>
      </c>
      <c r="J16" s="79">
        <v>54.06</v>
      </c>
      <c r="K16" s="79">
        <v>134.06</v>
      </c>
      <c r="L16" s="79">
        <v>33.520000000000003</v>
      </c>
      <c r="M16" s="79">
        <v>167.58</v>
      </c>
      <c r="N16" s="3"/>
      <c r="O16" s="110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</row>
    <row r="17" spans="1:78" s="4" customFormat="1" ht="25.5" outlineLevel="1" x14ac:dyDescent="0.2">
      <c r="A17" s="76" t="s">
        <v>68</v>
      </c>
      <c r="B17" s="77">
        <v>96527</v>
      </c>
      <c r="C17" s="100" t="s">
        <v>104</v>
      </c>
      <c r="D17" s="101" t="s">
        <v>64</v>
      </c>
      <c r="E17" s="76" t="s">
        <v>18</v>
      </c>
      <c r="F17" s="119">
        <v>21.740000000000002</v>
      </c>
      <c r="G17" s="82">
        <v>105.6</v>
      </c>
      <c r="H17" s="78">
        <v>132.63</v>
      </c>
      <c r="I17" s="79">
        <v>106.1</v>
      </c>
      <c r="J17" s="79">
        <v>26.53</v>
      </c>
      <c r="K17" s="79">
        <v>2306.61</v>
      </c>
      <c r="L17" s="79">
        <v>576.76</v>
      </c>
      <c r="M17" s="79">
        <v>2883.37</v>
      </c>
      <c r="N17" s="3"/>
      <c r="O17" s="110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</row>
    <row r="18" spans="1:78" s="4" customFormat="1" ht="25.5" outlineLevel="1" x14ac:dyDescent="0.2">
      <c r="A18" s="76" t="s">
        <v>69</v>
      </c>
      <c r="B18" s="83">
        <v>96530</v>
      </c>
      <c r="C18" s="100" t="s">
        <v>104</v>
      </c>
      <c r="D18" s="102" t="s">
        <v>65</v>
      </c>
      <c r="E18" s="81" t="s">
        <v>15</v>
      </c>
      <c r="F18" s="120">
        <v>57.339999999999996</v>
      </c>
      <c r="G18" s="84">
        <v>132.4</v>
      </c>
      <c r="H18" s="78">
        <v>166.29</v>
      </c>
      <c r="I18" s="79">
        <v>133.03</v>
      </c>
      <c r="J18" s="79">
        <v>33.26</v>
      </c>
      <c r="K18" s="79">
        <v>7627.94</v>
      </c>
      <c r="L18" s="79">
        <v>1907.13</v>
      </c>
      <c r="M18" s="79">
        <v>9535.07</v>
      </c>
      <c r="N18" s="3"/>
      <c r="O18" s="110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</row>
    <row r="19" spans="1:78" s="4" customFormat="1" ht="25.5" outlineLevel="1" x14ac:dyDescent="0.2">
      <c r="A19" s="76" t="s">
        <v>70</v>
      </c>
      <c r="B19" s="83">
        <v>104920</v>
      </c>
      <c r="C19" s="100" t="s">
        <v>104</v>
      </c>
      <c r="D19" s="102" t="s">
        <v>66</v>
      </c>
      <c r="E19" s="81" t="s">
        <v>54</v>
      </c>
      <c r="F19" s="120">
        <v>172.34</v>
      </c>
      <c r="G19" s="84">
        <v>10.81</v>
      </c>
      <c r="H19" s="78">
        <v>13.58</v>
      </c>
      <c r="I19" s="79">
        <v>10.86</v>
      </c>
      <c r="J19" s="79">
        <v>2.72</v>
      </c>
      <c r="K19" s="79">
        <v>1871.61</v>
      </c>
      <c r="L19" s="79">
        <v>468.76</v>
      </c>
      <c r="M19" s="79">
        <v>2340.37</v>
      </c>
      <c r="N19" s="3"/>
      <c r="O19" s="110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</row>
    <row r="20" spans="1:78" s="4" customFormat="1" ht="43.5" customHeight="1" outlineLevel="1" x14ac:dyDescent="0.2">
      <c r="A20" s="76" t="s">
        <v>71</v>
      </c>
      <c r="B20" s="83">
        <v>96555</v>
      </c>
      <c r="C20" s="100" t="s">
        <v>104</v>
      </c>
      <c r="D20" s="102" t="s">
        <v>67</v>
      </c>
      <c r="E20" s="81" t="s">
        <v>18</v>
      </c>
      <c r="F20" s="120">
        <v>4.37</v>
      </c>
      <c r="G20" s="84">
        <v>777.16</v>
      </c>
      <c r="H20" s="78">
        <v>976.11</v>
      </c>
      <c r="I20" s="79">
        <v>780.89</v>
      </c>
      <c r="J20" s="79">
        <v>195.22</v>
      </c>
      <c r="K20" s="79">
        <v>3412.49</v>
      </c>
      <c r="L20" s="79">
        <v>853.11</v>
      </c>
      <c r="M20" s="79">
        <v>4265.5999999999995</v>
      </c>
      <c r="N20" s="3"/>
      <c r="O20" s="110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</row>
    <row r="21" spans="1:78" s="4" customFormat="1" outlineLevel="1" x14ac:dyDescent="0.2">
      <c r="A21" s="76" t="s">
        <v>83</v>
      </c>
      <c r="B21" s="83">
        <v>104737</v>
      </c>
      <c r="C21" s="100" t="s">
        <v>104</v>
      </c>
      <c r="D21" s="102" t="s">
        <v>85</v>
      </c>
      <c r="E21" s="81" t="s">
        <v>18</v>
      </c>
      <c r="F21" s="120">
        <v>15.620000000000001</v>
      </c>
      <c r="G21" s="84">
        <v>22.51</v>
      </c>
      <c r="H21" s="78">
        <v>28.27</v>
      </c>
      <c r="I21" s="79">
        <v>22.62</v>
      </c>
      <c r="J21" s="79">
        <v>5.65</v>
      </c>
      <c r="K21" s="79">
        <v>353.32</v>
      </c>
      <c r="L21" s="79">
        <v>88.25</v>
      </c>
      <c r="M21" s="79">
        <v>441.57</v>
      </c>
      <c r="N21" s="3"/>
      <c r="O21" s="110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</row>
    <row r="22" spans="1:78" s="12" customFormat="1" ht="12.75" customHeight="1" outlineLevel="1" x14ac:dyDescent="0.2">
      <c r="A22" s="73">
        <v>3</v>
      </c>
      <c r="B22" s="73"/>
      <c r="C22" s="99"/>
      <c r="D22" s="74" t="s">
        <v>86</v>
      </c>
      <c r="E22" s="73"/>
      <c r="F22" s="85"/>
      <c r="G22" s="80"/>
      <c r="H22" s="75"/>
      <c r="I22" s="75"/>
      <c r="J22" s="75"/>
      <c r="K22" s="75"/>
      <c r="L22" s="75"/>
      <c r="M22" s="75"/>
      <c r="N22" s="3"/>
      <c r="O22" s="110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</row>
    <row r="23" spans="1:78" s="15" customFormat="1" ht="38.25" outlineLevel="1" x14ac:dyDescent="0.2">
      <c r="A23" s="76" t="s">
        <v>16</v>
      </c>
      <c r="B23" s="77">
        <v>92270</v>
      </c>
      <c r="C23" s="100" t="s">
        <v>104</v>
      </c>
      <c r="D23" s="101" t="s">
        <v>97</v>
      </c>
      <c r="E23" s="76" t="s">
        <v>15</v>
      </c>
      <c r="F23" s="120">
        <v>12.75</v>
      </c>
      <c r="G23" s="82">
        <v>162.47</v>
      </c>
      <c r="H23" s="78">
        <v>204.06</v>
      </c>
      <c r="I23" s="79">
        <v>163.25</v>
      </c>
      <c r="J23" s="79">
        <v>40.81</v>
      </c>
      <c r="K23" s="79">
        <v>2081.44</v>
      </c>
      <c r="L23" s="79">
        <v>520.33000000000004</v>
      </c>
      <c r="M23" s="79">
        <v>2601.77</v>
      </c>
      <c r="N23" s="3"/>
      <c r="O23" s="110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</row>
    <row r="24" spans="1:78" s="15" customFormat="1" ht="51" outlineLevel="1" x14ac:dyDescent="0.2">
      <c r="A24" s="76" t="s">
        <v>17</v>
      </c>
      <c r="B24" s="83">
        <v>92447</v>
      </c>
      <c r="C24" s="100" t="s">
        <v>104</v>
      </c>
      <c r="D24" s="102" t="s">
        <v>98</v>
      </c>
      <c r="E24" s="81" t="s">
        <v>15</v>
      </c>
      <c r="F24" s="120">
        <v>3.26</v>
      </c>
      <c r="G24" s="84">
        <v>196.76</v>
      </c>
      <c r="H24" s="78">
        <v>247.13</v>
      </c>
      <c r="I24" s="79">
        <v>197.7</v>
      </c>
      <c r="J24" s="79">
        <v>49.43</v>
      </c>
      <c r="K24" s="79">
        <v>644.5</v>
      </c>
      <c r="L24" s="79">
        <v>161.13999999999999</v>
      </c>
      <c r="M24" s="79">
        <v>805.64</v>
      </c>
      <c r="N24" s="3"/>
      <c r="O24" s="110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</row>
    <row r="25" spans="1:78" s="15" customFormat="1" ht="63.75" outlineLevel="1" x14ac:dyDescent="0.2">
      <c r="A25" s="76" t="s">
        <v>87</v>
      </c>
      <c r="B25" s="83">
        <v>103677</v>
      </c>
      <c r="C25" s="100" t="s">
        <v>104</v>
      </c>
      <c r="D25" s="102" t="s">
        <v>99</v>
      </c>
      <c r="E25" s="81" t="s">
        <v>18</v>
      </c>
      <c r="F25" s="120">
        <v>1.1499999999999999</v>
      </c>
      <c r="G25" s="84">
        <v>888.92</v>
      </c>
      <c r="H25" s="78">
        <v>1116.48</v>
      </c>
      <c r="I25" s="79">
        <v>893.18</v>
      </c>
      <c r="J25" s="79">
        <v>223.3</v>
      </c>
      <c r="K25" s="79">
        <v>1027.1600000000001</v>
      </c>
      <c r="L25" s="79">
        <v>256.8</v>
      </c>
      <c r="M25" s="79">
        <v>1283.96</v>
      </c>
      <c r="N25" s="3"/>
      <c r="O25" s="110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</row>
    <row r="26" spans="1:78" s="15" customFormat="1" ht="38.25" outlineLevel="1" x14ac:dyDescent="0.2">
      <c r="A26" s="76" t="s">
        <v>88</v>
      </c>
      <c r="B26" s="86">
        <v>92269</v>
      </c>
      <c r="C26" s="100" t="s">
        <v>104</v>
      </c>
      <c r="D26" s="102" t="s">
        <v>100</v>
      </c>
      <c r="E26" s="87" t="s">
        <v>15</v>
      </c>
      <c r="F26" s="120">
        <v>9.4499999999999993</v>
      </c>
      <c r="G26" s="88">
        <v>119.91</v>
      </c>
      <c r="H26" s="78">
        <v>150.61000000000001</v>
      </c>
      <c r="I26" s="79">
        <v>120.49</v>
      </c>
      <c r="J26" s="79">
        <v>30.12</v>
      </c>
      <c r="K26" s="79">
        <v>1138.6300000000001</v>
      </c>
      <c r="L26" s="79">
        <v>284.63</v>
      </c>
      <c r="M26" s="79">
        <v>1423.2600000000002</v>
      </c>
      <c r="N26" s="3"/>
      <c r="O26" s="110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</row>
    <row r="27" spans="1:78" s="15" customFormat="1" ht="38.25" outlineLevel="1" x14ac:dyDescent="0.2">
      <c r="A27" s="76" t="s">
        <v>89</v>
      </c>
      <c r="B27" s="83">
        <v>103669</v>
      </c>
      <c r="C27" s="100" t="s">
        <v>104</v>
      </c>
      <c r="D27" s="102" t="s">
        <v>101</v>
      </c>
      <c r="E27" s="81" t="s">
        <v>18</v>
      </c>
      <c r="F27" s="120">
        <v>0.35</v>
      </c>
      <c r="G27" s="88">
        <v>1002.61</v>
      </c>
      <c r="H27" s="78">
        <v>1259.28</v>
      </c>
      <c r="I27" s="79">
        <v>1007.42</v>
      </c>
      <c r="J27" s="79">
        <v>251.86</v>
      </c>
      <c r="K27" s="79">
        <v>352.6</v>
      </c>
      <c r="L27" s="79">
        <v>88.15</v>
      </c>
      <c r="M27" s="79">
        <v>440.75</v>
      </c>
      <c r="N27" s="3"/>
      <c r="O27" s="110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</row>
    <row r="28" spans="1:78" s="15" customFormat="1" ht="51" outlineLevel="1" x14ac:dyDescent="0.2">
      <c r="A28" s="76" t="s">
        <v>90</v>
      </c>
      <c r="B28" s="77">
        <v>104108</v>
      </c>
      <c r="C28" s="100" t="s">
        <v>104</v>
      </c>
      <c r="D28" s="101" t="s">
        <v>102</v>
      </c>
      <c r="E28" s="76" t="s">
        <v>54</v>
      </c>
      <c r="F28" s="120">
        <v>80.489999999999995</v>
      </c>
      <c r="G28" s="82">
        <v>12.82</v>
      </c>
      <c r="H28" s="78">
        <v>16.100000000000001</v>
      </c>
      <c r="I28" s="79">
        <v>12.88</v>
      </c>
      <c r="J28" s="79">
        <v>3.22</v>
      </c>
      <c r="K28" s="79">
        <v>1036.71</v>
      </c>
      <c r="L28" s="79">
        <v>259.18</v>
      </c>
      <c r="M28" s="79">
        <v>1295.8900000000001</v>
      </c>
      <c r="N28" s="3"/>
      <c r="O28" s="110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</row>
    <row r="29" spans="1:78" s="12" customFormat="1" ht="12.75" customHeight="1" outlineLevel="1" x14ac:dyDescent="0.2">
      <c r="A29" s="73">
        <v>4</v>
      </c>
      <c r="B29" s="73"/>
      <c r="C29" s="99"/>
      <c r="D29" s="74" t="s">
        <v>92</v>
      </c>
      <c r="E29" s="73"/>
      <c r="F29" s="85"/>
      <c r="G29" s="80"/>
      <c r="H29" s="75"/>
      <c r="I29" s="75"/>
      <c r="J29" s="75"/>
      <c r="K29" s="75"/>
      <c r="L29" s="75"/>
      <c r="M29" s="75"/>
      <c r="N29" s="3"/>
      <c r="O29" s="110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</row>
    <row r="30" spans="1:78" s="4" customFormat="1" ht="38.25" outlineLevel="1" x14ac:dyDescent="0.2">
      <c r="A30" s="76" t="s">
        <v>19</v>
      </c>
      <c r="B30" s="77">
        <v>103354</v>
      </c>
      <c r="C30" s="100" t="s">
        <v>104</v>
      </c>
      <c r="D30" s="102" t="s">
        <v>72</v>
      </c>
      <c r="E30" s="76" t="s">
        <v>15</v>
      </c>
      <c r="F30" s="121">
        <v>58.8</v>
      </c>
      <c r="G30" s="82">
        <v>88</v>
      </c>
      <c r="H30" s="78">
        <v>110.53</v>
      </c>
      <c r="I30" s="79">
        <v>88.42</v>
      </c>
      <c r="J30" s="79">
        <v>22.11</v>
      </c>
      <c r="K30" s="79">
        <v>5199.1000000000004</v>
      </c>
      <c r="L30" s="79">
        <v>1300.07</v>
      </c>
      <c r="M30" s="79">
        <v>6499.17</v>
      </c>
      <c r="N30" s="3"/>
      <c r="O30" s="110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</row>
    <row r="31" spans="1:78" s="4" customFormat="1" ht="38.25" outlineLevel="1" x14ac:dyDescent="0.2">
      <c r="A31" s="76" t="s">
        <v>20</v>
      </c>
      <c r="B31" s="89">
        <v>98446</v>
      </c>
      <c r="C31" s="100" t="s">
        <v>0</v>
      </c>
      <c r="D31" s="102" t="s">
        <v>91</v>
      </c>
      <c r="E31" s="76" t="s">
        <v>15</v>
      </c>
      <c r="F31" s="121">
        <v>74.12</v>
      </c>
      <c r="G31" s="82">
        <v>143.02000000000001</v>
      </c>
      <c r="H31" s="78">
        <v>179.63</v>
      </c>
      <c r="I31" s="79">
        <v>0</v>
      </c>
      <c r="J31" s="79">
        <v>35.93</v>
      </c>
      <c r="K31" s="79">
        <v>0</v>
      </c>
      <c r="L31" s="79">
        <v>2663.13</v>
      </c>
      <c r="M31" s="79">
        <v>2663.13</v>
      </c>
      <c r="N31" s="3"/>
      <c r="O31" s="110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</row>
    <row r="32" spans="1:78" s="12" customFormat="1" ht="12.75" customHeight="1" outlineLevel="1" x14ac:dyDescent="0.2">
      <c r="A32" s="73">
        <v>5</v>
      </c>
      <c r="B32" s="73"/>
      <c r="C32" s="99"/>
      <c r="D32" s="74" t="s">
        <v>82</v>
      </c>
      <c r="E32" s="73"/>
      <c r="F32" s="85"/>
      <c r="G32" s="80"/>
      <c r="H32" s="75"/>
      <c r="I32" s="75"/>
      <c r="J32" s="75"/>
      <c r="K32" s="75"/>
      <c r="L32" s="75"/>
      <c r="M32" s="75"/>
      <c r="N32" s="3"/>
      <c r="O32" s="110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</row>
    <row r="33" spans="1:78" s="4" customFormat="1" ht="25.5" outlineLevel="1" x14ac:dyDescent="0.2">
      <c r="A33" s="90" t="s">
        <v>21</v>
      </c>
      <c r="B33" s="77">
        <v>105029</v>
      </c>
      <c r="C33" s="100" t="s">
        <v>104</v>
      </c>
      <c r="D33" s="102" t="s">
        <v>80</v>
      </c>
      <c r="E33" s="76" t="s">
        <v>18</v>
      </c>
      <c r="F33" s="121">
        <v>0.09</v>
      </c>
      <c r="G33" s="82">
        <v>48.57</v>
      </c>
      <c r="H33" s="78">
        <v>61</v>
      </c>
      <c r="I33" s="79">
        <v>48.8</v>
      </c>
      <c r="J33" s="79">
        <v>12.2</v>
      </c>
      <c r="K33" s="79">
        <v>4.3899999999999997</v>
      </c>
      <c r="L33" s="79">
        <v>1.1000000000000001</v>
      </c>
      <c r="M33" s="79">
        <v>5.49</v>
      </c>
      <c r="N33" s="3"/>
      <c r="O33" s="110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</row>
    <row r="34" spans="1:78" s="4" customFormat="1" ht="23.25" customHeight="1" outlineLevel="1" x14ac:dyDescent="0.2">
      <c r="A34" s="90" t="s">
        <v>22</v>
      </c>
      <c r="B34" s="77">
        <v>105023</v>
      </c>
      <c r="C34" s="100" t="s">
        <v>104</v>
      </c>
      <c r="D34" s="102" t="s">
        <v>81</v>
      </c>
      <c r="E34" s="76" t="s">
        <v>18</v>
      </c>
      <c r="F34" s="121">
        <v>0.17</v>
      </c>
      <c r="G34" s="82">
        <v>63.26</v>
      </c>
      <c r="H34" s="78">
        <v>79.45</v>
      </c>
      <c r="I34" s="79">
        <v>63.56</v>
      </c>
      <c r="J34" s="79">
        <v>15.89</v>
      </c>
      <c r="K34" s="79">
        <v>10.81</v>
      </c>
      <c r="L34" s="79">
        <v>2.7</v>
      </c>
      <c r="M34" s="79">
        <v>13.510000000000002</v>
      </c>
      <c r="N34" s="3"/>
      <c r="O34" s="110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</row>
    <row r="35" spans="1:78" s="4" customFormat="1" ht="24" customHeight="1" outlineLevel="1" x14ac:dyDescent="0.2">
      <c r="A35" s="90" t="s">
        <v>23</v>
      </c>
      <c r="B35" s="77">
        <v>88261</v>
      </c>
      <c r="C35" s="100" t="s">
        <v>0</v>
      </c>
      <c r="D35" s="77" t="s">
        <v>93</v>
      </c>
      <c r="E35" s="76" t="s">
        <v>11</v>
      </c>
      <c r="F35" s="121">
        <v>12</v>
      </c>
      <c r="G35" s="82">
        <v>25.35</v>
      </c>
      <c r="H35" s="103"/>
      <c r="I35" s="104"/>
      <c r="J35" s="82">
        <v>31.84</v>
      </c>
      <c r="K35" s="104"/>
      <c r="L35" s="104">
        <v>382.08</v>
      </c>
      <c r="M35" s="104">
        <v>382.08</v>
      </c>
      <c r="N35" s="3"/>
      <c r="O35" s="110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</row>
    <row r="36" spans="1:78" s="4" customFormat="1" ht="24" customHeight="1" outlineLevel="1" x14ac:dyDescent="0.2">
      <c r="A36" s="90" t="s">
        <v>24</v>
      </c>
      <c r="B36" s="100">
        <v>88239</v>
      </c>
      <c r="C36" s="100" t="s">
        <v>0</v>
      </c>
      <c r="D36" s="100" t="s">
        <v>55</v>
      </c>
      <c r="E36" s="76" t="s">
        <v>11</v>
      </c>
      <c r="F36" s="121">
        <v>12</v>
      </c>
      <c r="G36" s="82">
        <v>23.36</v>
      </c>
      <c r="H36" s="103"/>
      <c r="I36" s="104"/>
      <c r="J36" s="82">
        <v>29.34</v>
      </c>
      <c r="K36" s="104"/>
      <c r="L36" s="104">
        <v>352.08</v>
      </c>
      <c r="M36" s="104">
        <v>352.08</v>
      </c>
      <c r="N36" s="3"/>
      <c r="O36" s="110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</row>
    <row r="37" spans="1:78" s="12" customFormat="1" ht="12.75" customHeight="1" outlineLevel="1" x14ac:dyDescent="0.2">
      <c r="A37" s="73">
        <v>6</v>
      </c>
      <c r="B37" s="73"/>
      <c r="C37" s="99"/>
      <c r="D37" s="74" t="s">
        <v>60</v>
      </c>
      <c r="E37" s="73"/>
      <c r="F37" s="85"/>
      <c r="G37" s="80"/>
      <c r="H37" s="75"/>
      <c r="I37" s="75"/>
      <c r="J37" s="75"/>
      <c r="K37" s="75"/>
      <c r="L37" s="75"/>
      <c r="M37" s="75"/>
      <c r="N37" s="3"/>
      <c r="O37" s="110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</row>
    <row r="38" spans="1:78" s="4" customFormat="1" ht="45" customHeight="1" outlineLevel="1" x14ac:dyDescent="0.2">
      <c r="A38" s="76" t="s">
        <v>45</v>
      </c>
      <c r="B38" s="89">
        <v>94207</v>
      </c>
      <c r="C38" s="100" t="s">
        <v>0</v>
      </c>
      <c r="D38" s="101" t="s">
        <v>103</v>
      </c>
      <c r="E38" s="91" t="s">
        <v>15</v>
      </c>
      <c r="F38" s="121">
        <v>130.25</v>
      </c>
      <c r="G38" s="82">
        <v>46.45</v>
      </c>
      <c r="H38" s="78">
        <v>58.34</v>
      </c>
      <c r="I38" s="79">
        <v>0</v>
      </c>
      <c r="J38" s="79">
        <v>11.67</v>
      </c>
      <c r="K38" s="79">
        <v>0</v>
      </c>
      <c r="L38" s="79">
        <v>1520.02</v>
      </c>
      <c r="M38" s="79">
        <v>1520.02</v>
      </c>
      <c r="N38" s="3"/>
      <c r="O38" s="110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</row>
    <row r="39" spans="1:78" s="4" customFormat="1" ht="38.25" outlineLevel="1" x14ac:dyDescent="0.2">
      <c r="A39" s="76" t="s">
        <v>46</v>
      </c>
      <c r="B39" s="89">
        <v>92543</v>
      </c>
      <c r="C39" s="100" t="s">
        <v>0</v>
      </c>
      <c r="D39" s="101" t="s">
        <v>94</v>
      </c>
      <c r="E39" s="91" t="s">
        <v>15</v>
      </c>
      <c r="F39" s="121">
        <v>130.25</v>
      </c>
      <c r="G39" s="82">
        <v>25.12</v>
      </c>
      <c r="H39" s="78">
        <v>31.55</v>
      </c>
      <c r="I39" s="79">
        <v>0</v>
      </c>
      <c r="J39" s="79">
        <v>6.31</v>
      </c>
      <c r="K39" s="79">
        <v>0</v>
      </c>
      <c r="L39" s="79">
        <v>821.88</v>
      </c>
      <c r="M39" s="79">
        <v>821.88</v>
      </c>
      <c r="N39" s="3"/>
      <c r="O39" s="110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</row>
    <row r="40" spans="1:78" s="4" customFormat="1" ht="38.25" outlineLevel="1" x14ac:dyDescent="0.2">
      <c r="A40" s="76" t="s">
        <v>47</v>
      </c>
      <c r="B40" s="89">
        <v>92562</v>
      </c>
      <c r="C40" s="100" t="s">
        <v>0</v>
      </c>
      <c r="D40" s="101" t="s">
        <v>95</v>
      </c>
      <c r="E40" s="91" t="s">
        <v>27</v>
      </c>
      <c r="F40" s="121">
        <v>13</v>
      </c>
      <c r="G40" s="82">
        <v>2501.04</v>
      </c>
      <c r="H40" s="78">
        <v>3141.31</v>
      </c>
      <c r="I40" s="79">
        <v>0</v>
      </c>
      <c r="J40" s="79">
        <v>628.26</v>
      </c>
      <c r="K40" s="79">
        <v>0</v>
      </c>
      <c r="L40" s="79">
        <v>8167.38</v>
      </c>
      <c r="M40" s="79">
        <v>8167.38</v>
      </c>
      <c r="N40" s="3"/>
      <c r="O40" s="110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</row>
    <row r="41" spans="1:78" s="4" customFormat="1" ht="25.5" outlineLevel="1" x14ac:dyDescent="0.2">
      <c r="A41" s="76" t="s">
        <v>48</v>
      </c>
      <c r="B41" s="89">
        <v>105101</v>
      </c>
      <c r="C41" s="100" t="s">
        <v>0</v>
      </c>
      <c r="D41" s="101" t="s">
        <v>96</v>
      </c>
      <c r="E41" s="76" t="s">
        <v>12</v>
      </c>
      <c r="F41" s="121">
        <v>39.03</v>
      </c>
      <c r="G41" s="82">
        <v>319.66000000000003</v>
      </c>
      <c r="H41" s="78">
        <v>401.49</v>
      </c>
      <c r="I41" s="79">
        <v>0</v>
      </c>
      <c r="J41" s="79">
        <v>80.3</v>
      </c>
      <c r="K41" s="79">
        <v>0</v>
      </c>
      <c r="L41" s="79">
        <v>3134.11</v>
      </c>
      <c r="M41" s="79">
        <v>3134.11</v>
      </c>
      <c r="N41" s="3"/>
      <c r="O41" s="110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</row>
    <row r="42" spans="1:78" s="12" customFormat="1" ht="12.75" customHeight="1" x14ac:dyDescent="0.2">
      <c r="A42" s="73">
        <v>7</v>
      </c>
      <c r="B42" s="73"/>
      <c r="C42" s="99"/>
      <c r="D42" s="74" t="s">
        <v>52</v>
      </c>
      <c r="E42" s="73"/>
      <c r="F42" s="85"/>
      <c r="G42" s="80"/>
      <c r="H42" s="75"/>
      <c r="I42" s="75"/>
      <c r="J42" s="75"/>
      <c r="K42" s="75"/>
      <c r="L42" s="75"/>
      <c r="M42" s="75"/>
      <c r="N42" s="3"/>
      <c r="O42" s="110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</row>
    <row r="43" spans="1:78" s="4" customFormat="1" ht="25.5" x14ac:dyDescent="0.2">
      <c r="A43" s="76" t="s">
        <v>49</v>
      </c>
      <c r="B43" s="89">
        <v>98555</v>
      </c>
      <c r="C43" s="100" t="s">
        <v>104</v>
      </c>
      <c r="D43" s="101" t="s">
        <v>106</v>
      </c>
      <c r="E43" s="91" t="s">
        <v>15</v>
      </c>
      <c r="F43" s="121">
        <v>16.54</v>
      </c>
      <c r="G43" s="82">
        <v>31.9</v>
      </c>
      <c r="H43" s="78">
        <v>40.07</v>
      </c>
      <c r="I43" s="79">
        <v>0</v>
      </c>
      <c r="J43" s="79">
        <v>8.01</v>
      </c>
      <c r="K43" s="79">
        <v>0</v>
      </c>
      <c r="L43" s="79">
        <v>132.49</v>
      </c>
      <c r="M43" s="79">
        <v>132.49</v>
      </c>
      <c r="N43" s="3"/>
      <c r="O43" s="110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</row>
    <row r="44" spans="1:78" s="4" customFormat="1" ht="25.5" x14ac:dyDescent="0.2">
      <c r="A44" s="76" t="s">
        <v>50</v>
      </c>
      <c r="B44" s="89">
        <v>88309</v>
      </c>
      <c r="C44" s="100" t="s">
        <v>0</v>
      </c>
      <c r="D44" s="101" t="s">
        <v>107</v>
      </c>
      <c r="E44" s="91" t="s">
        <v>11</v>
      </c>
      <c r="F44" s="121">
        <v>17.11</v>
      </c>
      <c r="G44" s="82">
        <v>26.91</v>
      </c>
      <c r="H44" s="78">
        <v>33.799999999999997</v>
      </c>
      <c r="I44" s="79">
        <v>0</v>
      </c>
      <c r="J44" s="79">
        <v>6.76</v>
      </c>
      <c r="K44" s="79">
        <v>0</v>
      </c>
      <c r="L44" s="79">
        <v>115.66</v>
      </c>
      <c r="M44" s="79">
        <v>115.66</v>
      </c>
      <c r="N44" s="3"/>
      <c r="O44" s="110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</row>
    <row r="45" spans="1:78" s="4" customFormat="1" ht="25.5" x14ac:dyDescent="0.2">
      <c r="A45" s="76" t="s">
        <v>51</v>
      </c>
      <c r="B45" s="89">
        <v>88242</v>
      </c>
      <c r="C45" s="100" t="s">
        <v>0</v>
      </c>
      <c r="D45" s="101" t="s">
        <v>108</v>
      </c>
      <c r="E45" s="91" t="s">
        <v>11</v>
      </c>
      <c r="F45" s="121">
        <v>17.11</v>
      </c>
      <c r="G45" s="82">
        <v>23.58</v>
      </c>
      <c r="H45" s="78">
        <v>29.62</v>
      </c>
      <c r="I45" s="79">
        <v>0</v>
      </c>
      <c r="J45" s="79">
        <v>5.92</v>
      </c>
      <c r="K45" s="79">
        <v>0</v>
      </c>
      <c r="L45" s="79">
        <v>101.29</v>
      </c>
      <c r="M45" s="79">
        <v>101.29</v>
      </c>
      <c r="N45" s="3"/>
      <c r="O45" s="110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</row>
    <row r="46" spans="1:78" s="4" customFormat="1" x14ac:dyDescent="0.2">
      <c r="A46" s="76" t="s">
        <v>127</v>
      </c>
      <c r="B46" s="125" t="s">
        <v>137</v>
      </c>
      <c r="C46" s="106">
        <v>1</v>
      </c>
      <c r="D46" s="106" t="s">
        <v>135</v>
      </c>
      <c r="E46" s="123" t="s">
        <v>27</v>
      </c>
      <c r="F46" s="124">
        <v>5</v>
      </c>
      <c r="G46" s="107">
        <v>577.36666666666667</v>
      </c>
      <c r="H46" s="78">
        <v>725.17</v>
      </c>
      <c r="I46" s="79">
        <v>725.17</v>
      </c>
      <c r="J46" s="79">
        <v>0</v>
      </c>
      <c r="K46" s="79">
        <v>3625.85</v>
      </c>
      <c r="L46" s="79">
        <v>0</v>
      </c>
      <c r="M46" s="79">
        <v>3625.85</v>
      </c>
      <c r="N46" s="3"/>
      <c r="O46" s="110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</row>
    <row r="47" spans="1:78" s="4" customFormat="1" x14ac:dyDescent="0.2">
      <c r="A47" s="76" t="s">
        <v>128</v>
      </c>
      <c r="B47" s="125" t="s">
        <v>137</v>
      </c>
      <c r="C47" s="106">
        <v>1</v>
      </c>
      <c r="D47" s="106" t="s">
        <v>136</v>
      </c>
      <c r="E47" s="123" t="s">
        <v>27</v>
      </c>
      <c r="F47" s="124">
        <v>3</v>
      </c>
      <c r="G47" s="107">
        <v>311.3</v>
      </c>
      <c r="H47" s="78">
        <v>390.99</v>
      </c>
      <c r="I47" s="79">
        <v>390.99</v>
      </c>
      <c r="J47" s="79">
        <v>0</v>
      </c>
      <c r="K47" s="79">
        <v>1172.97</v>
      </c>
      <c r="L47" s="79">
        <v>0</v>
      </c>
      <c r="M47" s="79">
        <v>1172.97</v>
      </c>
      <c r="N47" s="3"/>
      <c r="O47" s="110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</row>
    <row r="48" spans="1:78" s="4" customFormat="1" x14ac:dyDescent="0.2">
      <c r="A48" s="76" t="s">
        <v>129</v>
      </c>
      <c r="B48" s="125" t="s">
        <v>137</v>
      </c>
      <c r="C48" s="106">
        <v>1</v>
      </c>
      <c r="D48" s="106" t="s">
        <v>147</v>
      </c>
      <c r="E48" s="123" t="s">
        <v>27</v>
      </c>
      <c r="F48" s="124">
        <v>1</v>
      </c>
      <c r="G48" s="107">
        <v>317.59999999999997</v>
      </c>
      <c r="H48" s="78">
        <v>398.91</v>
      </c>
      <c r="I48" s="79">
        <v>398.91</v>
      </c>
      <c r="J48" s="79">
        <v>0</v>
      </c>
      <c r="K48" s="79">
        <v>398.91</v>
      </c>
      <c r="L48" s="79">
        <v>0</v>
      </c>
      <c r="M48" s="79">
        <v>398.91</v>
      </c>
      <c r="N48" s="3"/>
      <c r="O48" s="110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</row>
    <row r="49" spans="1:78" s="4" customFormat="1" x14ac:dyDescent="0.2">
      <c r="A49" s="76" t="s">
        <v>130</v>
      </c>
      <c r="B49" s="125" t="s">
        <v>137</v>
      </c>
      <c r="C49" s="106">
        <v>1</v>
      </c>
      <c r="D49" s="106" t="s">
        <v>148</v>
      </c>
      <c r="E49" s="123" t="s">
        <v>27</v>
      </c>
      <c r="F49" s="124">
        <v>1</v>
      </c>
      <c r="G49" s="107">
        <v>304.26666666666665</v>
      </c>
      <c r="H49" s="78">
        <v>382.16</v>
      </c>
      <c r="I49" s="79">
        <v>382.16</v>
      </c>
      <c r="J49" s="79">
        <v>0</v>
      </c>
      <c r="K49" s="79">
        <v>382.16</v>
      </c>
      <c r="L49" s="79">
        <v>0</v>
      </c>
      <c r="M49" s="79">
        <v>382.16</v>
      </c>
      <c r="N49" s="3"/>
      <c r="O49" s="110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</row>
    <row r="50" spans="1:78" s="4" customFormat="1" x14ac:dyDescent="0.2">
      <c r="A50" s="76" t="s">
        <v>131</v>
      </c>
      <c r="B50" s="125" t="s">
        <v>137</v>
      </c>
      <c r="C50" s="106">
        <v>1</v>
      </c>
      <c r="D50" s="106" t="s">
        <v>139</v>
      </c>
      <c r="E50" s="123" t="s">
        <v>27</v>
      </c>
      <c r="F50" s="124">
        <v>1</v>
      </c>
      <c r="G50" s="107">
        <v>587.55000000000007</v>
      </c>
      <c r="H50" s="78">
        <v>737.96</v>
      </c>
      <c r="I50" s="79">
        <v>737.96</v>
      </c>
      <c r="J50" s="79">
        <v>0</v>
      </c>
      <c r="K50" s="79">
        <v>737.96</v>
      </c>
      <c r="L50" s="79">
        <v>0</v>
      </c>
      <c r="M50" s="79">
        <v>737.96</v>
      </c>
      <c r="N50" s="3"/>
      <c r="O50" s="110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</row>
    <row r="51" spans="1:78" s="4" customFormat="1" x14ac:dyDescent="0.2">
      <c r="A51" s="76" t="s">
        <v>132</v>
      </c>
      <c r="B51" s="125" t="s">
        <v>137</v>
      </c>
      <c r="C51" s="106">
        <v>1</v>
      </c>
      <c r="D51" s="106" t="s">
        <v>138</v>
      </c>
      <c r="E51" s="123" t="s">
        <v>27</v>
      </c>
      <c r="F51" s="124">
        <v>1</v>
      </c>
      <c r="G51" s="107">
        <v>2893.9666666666667</v>
      </c>
      <c r="H51" s="78">
        <v>3634.82</v>
      </c>
      <c r="I51" s="79">
        <v>3634.82</v>
      </c>
      <c r="J51" s="79">
        <v>0</v>
      </c>
      <c r="K51" s="79">
        <v>3634.82</v>
      </c>
      <c r="L51" s="79">
        <v>0</v>
      </c>
      <c r="M51" s="79">
        <v>3634.82</v>
      </c>
      <c r="N51" s="3"/>
      <c r="O51" s="110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</row>
    <row r="52" spans="1:78" s="4" customFormat="1" ht="38.25" x14ac:dyDescent="0.2">
      <c r="A52" s="76" t="s">
        <v>133</v>
      </c>
      <c r="B52" s="125" t="s">
        <v>143</v>
      </c>
      <c r="C52" s="106">
        <v>104599</v>
      </c>
      <c r="D52" s="106" t="s">
        <v>142</v>
      </c>
      <c r="E52" s="123" t="s">
        <v>15</v>
      </c>
      <c r="F52" s="124">
        <v>17.170000000000002</v>
      </c>
      <c r="G52" s="107">
        <v>85.52</v>
      </c>
      <c r="H52" s="78">
        <v>107.41</v>
      </c>
      <c r="I52" s="79">
        <v>85.93</v>
      </c>
      <c r="J52" s="79">
        <v>21.48</v>
      </c>
      <c r="K52" s="79">
        <v>1475.42</v>
      </c>
      <c r="L52" s="79">
        <v>368.81</v>
      </c>
      <c r="M52" s="79">
        <v>1844.23</v>
      </c>
      <c r="N52" s="3"/>
      <c r="O52" s="110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</row>
    <row r="53" spans="1:78" s="4" customFormat="1" ht="38.25" x14ac:dyDescent="0.2">
      <c r="A53" s="76" t="s">
        <v>134</v>
      </c>
      <c r="B53" s="125" t="s">
        <v>143</v>
      </c>
      <c r="C53" s="106">
        <v>87265</v>
      </c>
      <c r="D53" s="106" t="s">
        <v>144</v>
      </c>
      <c r="E53" s="123" t="s">
        <v>15</v>
      </c>
      <c r="F53" s="124">
        <v>40.380000000000003</v>
      </c>
      <c r="G53" s="107">
        <v>63.85</v>
      </c>
      <c r="H53" s="78">
        <v>80.2</v>
      </c>
      <c r="I53" s="79">
        <v>64.16</v>
      </c>
      <c r="J53" s="79">
        <v>16.04</v>
      </c>
      <c r="K53" s="79">
        <v>2590.7800000000002</v>
      </c>
      <c r="L53" s="79">
        <v>647.70000000000005</v>
      </c>
      <c r="M53" s="79">
        <v>3238.4800000000005</v>
      </c>
      <c r="N53" s="3"/>
      <c r="O53" s="110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</row>
    <row r="54" spans="1:78" s="4" customFormat="1" ht="38.25" x14ac:dyDescent="0.2">
      <c r="A54" s="76" t="s">
        <v>140</v>
      </c>
      <c r="B54" s="125" t="s">
        <v>143</v>
      </c>
      <c r="C54" s="106">
        <v>87704</v>
      </c>
      <c r="D54" s="106" t="s">
        <v>145</v>
      </c>
      <c r="E54" s="123" t="s">
        <v>15</v>
      </c>
      <c r="F54" s="124">
        <v>17.170000000000002</v>
      </c>
      <c r="G54" s="107">
        <v>158.1</v>
      </c>
      <c r="H54" s="78">
        <v>198.57</v>
      </c>
      <c r="I54" s="79">
        <v>158.86000000000001</v>
      </c>
      <c r="J54" s="79">
        <v>39.71</v>
      </c>
      <c r="K54" s="79">
        <v>2727.63</v>
      </c>
      <c r="L54" s="79">
        <v>681.82</v>
      </c>
      <c r="M54" s="79">
        <v>3409.4500000000003</v>
      </c>
      <c r="N54" s="3"/>
      <c r="O54" s="110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</row>
    <row r="55" spans="1:78" s="4" customFormat="1" ht="25.5" x14ac:dyDescent="0.2">
      <c r="A55" s="76" t="s">
        <v>141</v>
      </c>
      <c r="B55" s="125" t="s">
        <v>143</v>
      </c>
      <c r="C55" s="106">
        <v>96111</v>
      </c>
      <c r="D55" s="106" t="s">
        <v>146</v>
      </c>
      <c r="E55" s="123" t="s">
        <v>15</v>
      </c>
      <c r="F55" s="124">
        <v>12.235800000000001</v>
      </c>
      <c r="G55" s="107">
        <v>72.13</v>
      </c>
      <c r="H55" s="78">
        <v>90.6</v>
      </c>
      <c r="I55" s="79">
        <v>72.48</v>
      </c>
      <c r="J55" s="79">
        <v>18.12</v>
      </c>
      <c r="K55" s="79">
        <v>886.85</v>
      </c>
      <c r="L55" s="79">
        <v>221.71</v>
      </c>
      <c r="M55" s="79">
        <v>1108.56</v>
      </c>
      <c r="N55" s="3"/>
      <c r="O55" s="110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</row>
    <row r="56" spans="1:78" s="12" customFormat="1" ht="12.75" customHeight="1" outlineLevel="1" x14ac:dyDescent="0.2">
      <c r="A56" s="73">
        <v>8</v>
      </c>
      <c r="B56" s="73"/>
      <c r="C56" s="99"/>
      <c r="D56" s="74" t="s">
        <v>110</v>
      </c>
      <c r="E56" s="73"/>
      <c r="F56" s="85"/>
      <c r="G56" s="80"/>
      <c r="H56" s="80"/>
      <c r="I56" s="80"/>
      <c r="J56" s="80"/>
      <c r="K56" s="80"/>
      <c r="L56" s="80"/>
      <c r="M56" s="80"/>
      <c r="N56" s="3"/>
      <c r="O56" s="110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</row>
    <row r="57" spans="1:78" s="12" customFormat="1" ht="25.5" outlineLevel="1" x14ac:dyDescent="0.2">
      <c r="A57" s="76" t="s">
        <v>111</v>
      </c>
      <c r="B57" s="77">
        <v>96621</v>
      </c>
      <c r="C57" s="100" t="s">
        <v>104</v>
      </c>
      <c r="D57" s="101" t="s">
        <v>84</v>
      </c>
      <c r="E57" s="81" t="s">
        <v>18</v>
      </c>
      <c r="F57" s="119">
        <v>1.85</v>
      </c>
      <c r="G57" s="82">
        <v>215.2</v>
      </c>
      <c r="H57" s="78">
        <v>270.29000000000002</v>
      </c>
      <c r="I57" s="79">
        <v>216.23</v>
      </c>
      <c r="J57" s="79">
        <v>54.06</v>
      </c>
      <c r="K57" s="79">
        <v>400.03</v>
      </c>
      <c r="L57" s="79">
        <v>100.01</v>
      </c>
      <c r="M57" s="79">
        <v>500.03999999999996</v>
      </c>
      <c r="N57" s="3"/>
      <c r="O57" s="110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</row>
    <row r="58" spans="1:78" s="12" customFormat="1" ht="12.75" customHeight="1" outlineLevel="1" x14ac:dyDescent="0.2">
      <c r="A58" s="105" t="s">
        <v>112</v>
      </c>
      <c r="B58" s="77">
        <v>96527</v>
      </c>
      <c r="C58" s="100" t="s">
        <v>104</v>
      </c>
      <c r="D58" s="101" t="s">
        <v>64</v>
      </c>
      <c r="E58" s="76" t="s">
        <v>18</v>
      </c>
      <c r="F58" s="119">
        <v>63.06</v>
      </c>
      <c r="G58" s="82">
        <v>105.6</v>
      </c>
      <c r="H58" s="78">
        <v>132.63</v>
      </c>
      <c r="I58" s="79">
        <v>106.1</v>
      </c>
      <c r="J58" s="79">
        <v>26.53</v>
      </c>
      <c r="K58" s="79">
        <v>6690.67</v>
      </c>
      <c r="L58" s="79">
        <v>1672.98</v>
      </c>
      <c r="M58" s="79">
        <v>8363.65</v>
      </c>
      <c r="N58" s="3"/>
      <c r="O58" s="110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</row>
    <row r="59" spans="1:78" s="12" customFormat="1" ht="12.75" customHeight="1" outlineLevel="1" x14ac:dyDescent="0.2">
      <c r="A59" s="76" t="s">
        <v>113</v>
      </c>
      <c r="B59" s="83">
        <v>96530</v>
      </c>
      <c r="C59" s="100" t="s">
        <v>104</v>
      </c>
      <c r="D59" s="102" t="s">
        <v>65</v>
      </c>
      <c r="E59" s="81" t="s">
        <v>15</v>
      </c>
      <c r="F59" s="119">
        <v>184.8</v>
      </c>
      <c r="G59" s="84">
        <v>132.4</v>
      </c>
      <c r="H59" s="78">
        <v>166.29</v>
      </c>
      <c r="I59" s="79">
        <v>133.03</v>
      </c>
      <c r="J59" s="79">
        <v>33.26</v>
      </c>
      <c r="K59" s="79">
        <v>24583.94</v>
      </c>
      <c r="L59" s="79">
        <v>6146.45</v>
      </c>
      <c r="M59" s="79">
        <v>30730.39</v>
      </c>
      <c r="N59" s="3"/>
      <c r="O59" s="110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</row>
    <row r="60" spans="1:78" s="12" customFormat="1" ht="12.75" customHeight="1" outlineLevel="1" x14ac:dyDescent="0.2">
      <c r="A60" s="105" t="s">
        <v>114</v>
      </c>
      <c r="B60" s="83">
        <v>104920</v>
      </c>
      <c r="C60" s="100" t="s">
        <v>104</v>
      </c>
      <c r="D60" s="102" t="s">
        <v>66</v>
      </c>
      <c r="E60" s="81" t="s">
        <v>54</v>
      </c>
      <c r="F60" s="119">
        <v>17.309999999999999</v>
      </c>
      <c r="G60" s="84">
        <v>10.81</v>
      </c>
      <c r="H60" s="78">
        <v>13.58</v>
      </c>
      <c r="I60" s="79">
        <v>10.86</v>
      </c>
      <c r="J60" s="79">
        <v>2.72</v>
      </c>
      <c r="K60" s="79">
        <v>187.99</v>
      </c>
      <c r="L60" s="79">
        <v>47.08</v>
      </c>
      <c r="M60" s="79">
        <v>235.07</v>
      </c>
      <c r="N60" s="3"/>
      <c r="O60" s="110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</row>
    <row r="61" spans="1:78" s="12" customFormat="1" ht="12.75" customHeight="1" outlineLevel="1" x14ac:dyDescent="0.2">
      <c r="A61" s="76" t="s">
        <v>115</v>
      </c>
      <c r="B61" s="83">
        <v>96555</v>
      </c>
      <c r="C61" s="100" t="s">
        <v>104</v>
      </c>
      <c r="D61" s="102" t="s">
        <v>67</v>
      </c>
      <c r="E61" s="81" t="s">
        <v>18</v>
      </c>
      <c r="F61" s="119">
        <v>29.75</v>
      </c>
      <c r="G61" s="84">
        <v>777.16</v>
      </c>
      <c r="H61" s="78">
        <v>976.11</v>
      </c>
      <c r="I61" s="79">
        <v>780.89</v>
      </c>
      <c r="J61" s="79">
        <v>195.22</v>
      </c>
      <c r="K61" s="79">
        <v>23231.48</v>
      </c>
      <c r="L61" s="79">
        <v>5807.8</v>
      </c>
      <c r="M61" s="79">
        <v>29039.279999999999</v>
      </c>
      <c r="N61" s="3"/>
      <c r="O61" s="110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</row>
    <row r="62" spans="1:78" s="12" customFormat="1" ht="12.75" customHeight="1" outlineLevel="1" x14ac:dyDescent="0.2">
      <c r="A62" s="105" t="s">
        <v>116</v>
      </c>
      <c r="B62" s="83">
        <v>104737</v>
      </c>
      <c r="C62" s="100" t="s">
        <v>104</v>
      </c>
      <c r="D62" s="102" t="s">
        <v>85</v>
      </c>
      <c r="E62" s="81" t="s">
        <v>18</v>
      </c>
      <c r="F62" s="119">
        <v>28.88</v>
      </c>
      <c r="G62" s="84">
        <v>22.51</v>
      </c>
      <c r="H62" s="78">
        <v>28.27</v>
      </c>
      <c r="I62" s="79">
        <v>22.62</v>
      </c>
      <c r="J62" s="79">
        <v>5.65</v>
      </c>
      <c r="K62" s="79">
        <v>653.27</v>
      </c>
      <c r="L62" s="79">
        <v>163.16999999999999</v>
      </c>
      <c r="M62" s="79">
        <v>816.43999999999994</v>
      </c>
      <c r="N62" s="3"/>
      <c r="O62" s="110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</row>
    <row r="63" spans="1:78" s="12" customFormat="1" ht="12.75" customHeight="1" outlineLevel="1" x14ac:dyDescent="0.2">
      <c r="A63" s="105" t="s">
        <v>117</v>
      </c>
      <c r="B63" s="89">
        <v>98555</v>
      </c>
      <c r="C63" s="100" t="s">
        <v>104</v>
      </c>
      <c r="D63" s="101" t="s">
        <v>106</v>
      </c>
      <c r="E63" s="108" t="s">
        <v>15</v>
      </c>
      <c r="F63" s="119">
        <v>3.89</v>
      </c>
      <c r="G63" s="82">
        <v>31.9</v>
      </c>
      <c r="H63" s="78">
        <v>40.07</v>
      </c>
      <c r="I63" s="79">
        <v>32.06</v>
      </c>
      <c r="J63" s="79">
        <v>8.01</v>
      </c>
      <c r="K63" s="79">
        <v>124.71</v>
      </c>
      <c r="L63" s="79">
        <v>31.16</v>
      </c>
      <c r="M63" s="79">
        <v>155.87</v>
      </c>
      <c r="N63" s="3"/>
      <c r="O63" s="110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</row>
    <row r="64" spans="1:78" s="12" customFormat="1" ht="12.75" customHeight="1" outlineLevel="1" x14ac:dyDescent="0.2">
      <c r="A64" s="105" t="s">
        <v>120</v>
      </c>
      <c r="B64" s="109" t="s">
        <v>63</v>
      </c>
      <c r="C64" s="100" t="s">
        <v>0</v>
      </c>
      <c r="D64" s="106" t="s">
        <v>118</v>
      </c>
      <c r="E64" s="108" t="s">
        <v>15</v>
      </c>
      <c r="F64" s="119">
        <v>537.5</v>
      </c>
      <c r="G64" s="82">
        <v>27.55</v>
      </c>
      <c r="H64" s="78">
        <v>34.6</v>
      </c>
      <c r="I64" s="79">
        <v>0</v>
      </c>
      <c r="J64" s="79">
        <v>6.92</v>
      </c>
      <c r="K64" s="79">
        <v>0</v>
      </c>
      <c r="L64" s="79">
        <v>3719.5</v>
      </c>
      <c r="M64" s="79">
        <v>3719.5</v>
      </c>
      <c r="N64" s="3"/>
      <c r="O64" s="110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</row>
    <row r="65" spans="1:78" s="12" customFormat="1" ht="12.75" customHeight="1" outlineLevel="1" x14ac:dyDescent="0.2">
      <c r="A65" s="105" t="s">
        <v>121</v>
      </c>
      <c r="B65" s="109" t="s">
        <v>122</v>
      </c>
      <c r="C65" s="100" t="s">
        <v>0</v>
      </c>
      <c r="D65" s="106" t="s">
        <v>125</v>
      </c>
      <c r="E65" s="108" t="s">
        <v>27</v>
      </c>
      <c r="F65" s="122">
        <v>33</v>
      </c>
      <c r="G65" s="107">
        <v>106.6</v>
      </c>
      <c r="H65" s="78">
        <v>133.88999999999999</v>
      </c>
      <c r="I65" s="79">
        <v>0</v>
      </c>
      <c r="J65" s="79">
        <v>26.78</v>
      </c>
      <c r="K65" s="79">
        <v>0</v>
      </c>
      <c r="L65" s="79">
        <v>883.74</v>
      </c>
      <c r="M65" s="79">
        <v>883.74</v>
      </c>
      <c r="N65" s="3"/>
      <c r="O65" s="110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</row>
    <row r="66" spans="1:78" s="12" customFormat="1" ht="12.75" customHeight="1" outlineLevel="1" x14ac:dyDescent="0.2">
      <c r="A66" s="105" t="s">
        <v>123</v>
      </c>
      <c r="B66" s="109" t="s">
        <v>124</v>
      </c>
      <c r="C66" s="100" t="s">
        <v>0</v>
      </c>
      <c r="D66" s="106" t="s">
        <v>119</v>
      </c>
      <c r="E66" s="108" t="s">
        <v>15</v>
      </c>
      <c r="F66" s="122">
        <v>351.96</v>
      </c>
      <c r="G66" s="82">
        <v>30.96</v>
      </c>
      <c r="H66" s="78">
        <v>38.89</v>
      </c>
      <c r="I66" s="79">
        <v>0</v>
      </c>
      <c r="J66" s="79">
        <v>7.78</v>
      </c>
      <c r="K66" s="79">
        <v>0</v>
      </c>
      <c r="L66" s="79">
        <v>2738.25</v>
      </c>
      <c r="M66" s="79">
        <v>2738.25</v>
      </c>
      <c r="N66" s="3"/>
      <c r="O66" s="110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</row>
    <row r="67" spans="1:78" s="4" customFormat="1" x14ac:dyDescent="0.25">
      <c r="A67" s="153"/>
      <c r="B67" s="153"/>
      <c r="C67" s="153"/>
      <c r="D67" s="153"/>
      <c r="E67" s="92"/>
      <c r="F67" s="93"/>
      <c r="G67" s="94"/>
      <c r="H67" s="95"/>
      <c r="I67" s="95"/>
      <c r="J67" s="95"/>
      <c r="K67" s="96" t="s">
        <v>33</v>
      </c>
      <c r="L67" s="96" t="s">
        <v>37</v>
      </c>
      <c r="M67" s="96" t="s">
        <v>35</v>
      </c>
      <c r="N67" s="1"/>
      <c r="O67" s="128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29"/>
      <c r="BK67" s="129"/>
      <c r="BL67" s="129"/>
      <c r="BM67" s="129"/>
      <c r="BN67" s="129"/>
      <c r="BO67" s="129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</row>
    <row r="68" spans="1:78" s="4" customFormat="1" x14ac:dyDescent="0.25">
      <c r="A68" s="154" t="s">
        <v>126</v>
      </c>
      <c r="B68" s="155"/>
      <c r="C68" s="156"/>
      <c r="D68" s="157"/>
      <c r="E68" s="138"/>
      <c r="F68" s="138"/>
      <c r="G68" s="138"/>
      <c r="H68" s="95"/>
      <c r="I68" s="132" t="s">
        <v>39</v>
      </c>
      <c r="J68" s="133"/>
      <c r="K68" s="97">
        <v>101168.23</v>
      </c>
      <c r="L68" s="97">
        <v>47537.280000000006</v>
      </c>
      <c r="M68" s="97">
        <v>148705.50999999998</v>
      </c>
      <c r="N68" s="1"/>
      <c r="O68" s="128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</row>
    <row r="69" spans="1:78" s="4" customFormat="1" ht="12.75" x14ac:dyDescent="0.2">
      <c r="A69" s="134" t="s">
        <v>36</v>
      </c>
      <c r="B69" s="135"/>
      <c r="C69" s="136"/>
      <c r="D69" s="137"/>
      <c r="E69" s="138"/>
      <c r="F69" s="138"/>
      <c r="G69" s="138"/>
      <c r="H69" s="95"/>
      <c r="I69" s="95"/>
      <c r="J69" s="95"/>
      <c r="K69" s="95"/>
      <c r="L69" s="95"/>
      <c r="M69" s="95"/>
      <c r="N69" s="1"/>
      <c r="O69" s="128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</row>
    <row r="70" spans="1:78" s="4" customFormat="1" ht="12.75" x14ac:dyDescent="0.2">
      <c r="A70" s="140" t="s">
        <v>38</v>
      </c>
      <c r="B70" s="141"/>
      <c r="C70" s="142"/>
      <c r="D70" s="143"/>
      <c r="E70" s="144"/>
      <c r="F70" s="144"/>
      <c r="G70" s="144"/>
      <c r="H70" s="95"/>
      <c r="I70" s="95"/>
      <c r="J70" s="95"/>
      <c r="K70" s="95"/>
      <c r="L70" s="95"/>
      <c r="M70" s="95"/>
      <c r="N70" s="1"/>
      <c r="O70" s="128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</row>
    <row r="71" spans="1:78" s="4" customFormat="1" x14ac:dyDescent="0.25">
      <c r="B71" s="10"/>
      <c r="C71" s="10"/>
      <c r="D71" s="71"/>
      <c r="E71" s="11"/>
      <c r="F71" s="56"/>
      <c r="H71" s="5"/>
      <c r="I71" s="5"/>
      <c r="J71" s="5"/>
      <c r="K71" s="5"/>
      <c r="L71" s="5"/>
      <c r="M71" s="16"/>
      <c r="N71" s="1"/>
      <c r="O71" s="128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</row>
    <row r="72" spans="1:78" s="4" customFormat="1" x14ac:dyDescent="0.25">
      <c r="B72" s="10"/>
      <c r="C72" s="10"/>
      <c r="D72" s="71"/>
      <c r="E72" s="11"/>
      <c r="F72" s="56"/>
      <c r="I72" s="17"/>
      <c r="J72" s="14"/>
      <c r="K72" s="14"/>
      <c r="L72" s="14"/>
      <c r="N72" s="1"/>
      <c r="O72" s="128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29"/>
      <c r="BR72" s="129"/>
      <c r="BS72" s="129"/>
      <c r="BT72" s="129"/>
      <c r="BU72" s="129"/>
      <c r="BV72" s="129"/>
      <c r="BW72" s="129"/>
      <c r="BX72" s="129"/>
      <c r="BY72" s="129"/>
      <c r="BZ72" s="129"/>
    </row>
    <row r="73" spans="1:78" x14ac:dyDescent="0.25">
      <c r="L73" s="14"/>
    </row>
    <row r="74" spans="1:78" x14ac:dyDescent="0.25">
      <c r="L74" s="14"/>
    </row>
    <row r="75" spans="1:78" x14ac:dyDescent="0.25">
      <c r="L75" s="14"/>
    </row>
  </sheetData>
  <mergeCells count="22">
    <mergeCell ref="A2:M3"/>
    <mergeCell ref="A4:M4"/>
    <mergeCell ref="A5:M5"/>
    <mergeCell ref="D7:M7"/>
    <mergeCell ref="A10:M10"/>
    <mergeCell ref="D8:M8"/>
    <mergeCell ref="I68:J68"/>
    <mergeCell ref="A69:D69"/>
    <mergeCell ref="E69:G69"/>
    <mergeCell ref="H11:M11"/>
    <mergeCell ref="A70:D70"/>
    <mergeCell ref="E70:G70"/>
    <mergeCell ref="A11:A12"/>
    <mergeCell ref="B11:B12"/>
    <mergeCell ref="D11:D12"/>
    <mergeCell ref="E11:E12"/>
    <mergeCell ref="F11:F12"/>
    <mergeCell ref="G11:G12"/>
    <mergeCell ref="A67:D67"/>
    <mergeCell ref="A68:D68"/>
    <mergeCell ref="E68:G68"/>
    <mergeCell ref="C11:C12"/>
  </mergeCells>
  <printOptions horizontalCentered="1" verticalCentered="1"/>
  <pageMargins left="0.19685039370078741" right="0.19685039370078741" top="0.39370078740157483" bottom="0.39370078740157483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R93"/>
  <sheetViews>
    <sheetView showGridLines="0" zoomScale="130" zoomScaleNormal="130" workbookViewId="0">
      <pane ySplit="14" topLeftCell="A21" activePane="bottomLeft" state="frozen"/>
      <selection pane="bottomLeft" activeCell="A13" sqref="A13:C27"/>
    </sheetView>
  </sheetViews>
  <sheetFormatPr defaultColWidth="9.140625" defaultRowHeight="15" outlineLevelRow="1" x14ac:dyDescent="0.25"/>
  <cols>
    <col min="1" max="1" width="13.140625" style="6" bestFit="1" customWidth="1"/>
    <col min="2" max="2" width="16.42578125" style="7" bestFit="1" customWidth="1"/>
    <col min="3" max="3" width="56" style="52" customWidth="1"/>
    <col min="4" max="4" width="6.7109375" style="7" bestFit="1" customWidth="1"/>
    <col min="5" max="5" width="9.5703125" style="7" customWidth="1"/>
    <col min="6" max="6" width="10.7109375" style="69" bestFit="1" customWidth="1"/>
    <col min="7" max="7" width="10.7109375" style="6" bestFit="1" customWidth="1"/>
    <col min="8" max="8" width="12.28515625" style="6" bestFit="1" customWidth="1"/>
    <col min="9" max="9" width="16" style="6" bestFit="1" customWidth="1"/>
    <col min="10" max="10" width="14.42578125" style="6" bestFit="1" customWidth="1"/>
    <col min="11" max="11" width="29.5703125" style="6" customWidth="1"/>
    <col min="12" max="12" width="9.140625" style="6" hidden="1" customWidth="1"/>
    <col min="13" max="16384" width="9.140625" style="6"/>
  </cols>
  <sheetData>
    <row r="1" spans="1:12" s="24" customFormat="1" ht="12.75" hidden="1" outlineLevel="1" x14ac:dyDescent="0.2">
      <c r="A1" s="18"/>
      <c r="B1" s="19"/>
      <c r="C1" s="58"/>
      <c r="D1" s="21"/>
      <c r="E1" s="36"/>
      <c r="F1" s="64"/>
      <c r="G1" s="19"/>
      <c r="H1" s="19"/>
      <c r="I1" s="19"/>
      <c r="J1" s="19"/>
      <c r="K1" s="23"/>
    </row>
    <row r="2" spans="1:12" s="24" customFormat="1" ht="12.75" hidden="1" customHeight="1" outlineLevel="1" x14ac:dyDescent="0.2">
      <c r="A2" s="159" t="s">
        <v>56</v>
      </c>
      <c r="B2" s="160"/>
      <c r="C2" s="160"/>
      <c r="D2" s="160"/>
      <c r="E2" s="160"/>
      <c r="F2" s="160"/>
      <c r="G2" s="160"/>
      <c r="H2" s="160"/>
      <c r="I2" s="160"/>
      <c r="J2" s="160"/>
      <c r="K2" s="161"/>
    </row>
    <row r="3" spans="1:12" s="24" customFormat="1" ht="12.75" hidden="1" customHeight="1" outlineLevel="1" x14ac:dyDescent="0.2">
      <c r="A3" s="159"/>
      <c r="B3" s="160"/>
      <c r="C3" s="160"/>
      <c r="D3" s="160"/>
      <c r="E3" s="160"/>
      <c r="F3" s="160"/>
      <c r="G3" s="160"/>
      <c r="H3" s="160"/>
      <c r="I3" s="160"/>
      <c r="J3" s="160"/>
      <c r="K3" s="161"/>
    </row>
    <row r="4" spans="1:12" s="24" customFormat="1" ht="13.5" hidden="1" customHeight="1" outlineLevel="1" x14ac:dyDescent="0.2">
      <c r="A4" s="162" t="s">
        <v>57</v>
      </c>
      <c r="B4" s="163"/>
      <c r="C4" s="163"/>
      <c r="D4" s="163"/>
      <c r="E4" s="163"/>
      <c r="F4" s="163"/>
      <c r="G4" s="163"/>
      <c r="H4" s="163"/>
      <c r="I4" s="163"/>
      <c r="J4" s="163"/>
      <c r="K4" s="164"/>
    </row>
    <row r="5" spans="1:12" s="24" customFormat="1" hidden="1" outlineLevel="1" x14ac:dyDescent="0.2">
      <c r="A5" s="162" t="s">
        <v>58</v>
      </c>
      <c r="B5" s="163"/>
      <c r="C5" s="163"/>
      <c r="D5" s="163"/>
      <c r="E5" s="163"/>
      <c r="F5" s="163"/>
      <c r="G5" s="163"/>
      <c r="H5" s="163"/>
      <c r="I5" s="163"/>
      <c r="J5" s="163"/>
      <c r="K5" s="164"/>
    </row>
    <row r="6" spans="1:12" s="24" customFormat="1" ht="12.75" hidden="1" outlineLevel="1" x14ac:dyDescent="0.2">
      <c r="A6" s="25"/>
      <c r="B6" s="26"/>
      <c r="C6" s="59"/>
      <c r="D6" s="28"/>
      <c r="E6" s="37"/>
      <c r="F6" s="65"/>
      <c r="G6" s="26"/>
      <c r="H6" s="26"/>
      <c r="I6" s="26"/>
      <c r="J6" s="26"/>
      <c r="K6" s="30"/>
    </row>
    <row r="7" spans="1:12" s="32" customFormat="1" ht="15" hidden="1" customHeight="1" outlineLevel="1" x14ac:dyDescent="0.2">
      <c r="A7" s="31"/>
      <c r="B7" s="33" t="s">
        <v>1</v>
      </c>
      <c r="C7" s="165" t="s">
        <v>53</v>
      </c>
      <c r="D7" s="165"/>
      <c r="E7" s="165"/>
      <c r="F7" s="165"/>
      <c r="G7" s="165"/>
      <c r="H7" s="165"/>
      <c r="I7" s="165"/>
      <c r="J7" s="165"/>
      <c r="K7" s="166"/>
    </row>
    <row r="8" spans="1:12" s="32" customFormat="1" ht="15" hidden="1" customHeight="1" outlineLevel="1" x14ac:dyDescent="0.2">
      <c r="A8" s="31"/>
      <c r="B8" s="33" t="s">
        <v>2</v>
      </c>
      <c r="C8" s="51" t="s">
        <v>40</v>
      </c>
      <c r="D8" s="33"/>
      <c r="E8" s="33"/>
      <c r="F8" s="66"/>
      <c r="G8" s="33"/>
      <c r="H8" s="33"/>
      <c r="I8" s="33"/>
      <c r="J8" s="33"/>
      <c r="K8" s="34"/>
    </row>
    <row r="9" spans="1:12" s="32" customFormat="1" ht="15" hidden="1" customHeight="1" outlineLevel="1" x14ac:dyDescent="0.2">
      <c r="A9" s="31"/>
      <c r="B9" s="33" t="s">
        <v>3</v>
      </c>
      <c r="C9" s="51" t="s">
        <v>41</v>
      </c>
      <c r="D9" s="33"/>
      <c r="E9" s="33"/>
      <c r="F9" s="66"/>
      <c r="G9" s="33"/>
      <c r="H9" s="33"/>
      <c r="I9" s="33"/>
      <c r="J9" s="33"/>
      <c r="K9" s="34"/>
    </row>
    <row r="10" spans="1:12" s="32" customFormat="1" ht="15" hidden="1" customHeight="1" outlineLevel="1" x14ac:dyDescent="0.2">
      <c r="A10" s="31"/>
      <c r="B10" s="33" t="s">
        <v>4</v>
      </c>
      <c r="C10" s="51" t="s">
        <v>42</v>
      </c>
      <c r="D10" s="33"/>
      <c r="E10" s="33"/>
      <c r="F10" s="66"/>
      <c r="G10" s="33"/>
      <c r="H10" s="33"/>
      <c r="I10" s="33"/>
      <c r="J10" s="33"/>
      <c r="K10" s="34"/>
    </row>
    <row r="11" spans="1:12" s="24" customFormat="1" ht="12.75" hidden="1" outlineLevel="1" x14ac:dyDescent="0.2">
      <c r="A11" s="42"/>
      <c r="B11" s="43"/>
      <c r="C11" s="60"/>
      <c r="D11" s="44"/>
      <c r="E11" s="50"/>
      <c r="F11" s="67"/>
      <c r="G11" s="43"/>
      <c r="H11" s="43"/>
      <c r="I11" s="43"/>
      <c r="J11" s="45"/>
      <c r="K11" s="46"/>
    </row>
    <row r="12" spans="1:12" s="24" customFormat="1" ht="31.5" customHeight="1" collapsed="1" x14ac:dyDescent="0.2">
      <c r="A12" s="174" t="s">
        <v>43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6"/>
    </row>
    <row r="13" spans="1:12" x14ac:dyDescent="0.25">
      <c r="A13" s="177" t="s">
        <v>5</v>
      </c>
      <c r="B13" s="177" t="s">
        <v>44</v>
      </c>
      <c r="C13" s="178" t="s">
        <v>6</v>
      </c>
      <c r="D13" s="179" t="s">
        <v>7</v>
      </c>
      <c r="E13" s="180" t="s">
        <v>8</v>
      </c>
      <c r="F13" s="170" t="s">
        <v>9</v>
      </c>
      <c r="G13" s="170"/>
      <c r="H13" s="170"/>
      <c r="I13" s="170"/>
      <c r="J13" s="170"/>
      <c r="K13" s="170"/>
      <c r="L13" s="9"/>
    </row>
    <row r="14" spans="1:12" x14ac:dyDescent="0.25">
      <c r="A14" s="177"/>
      <c r="B14" s="177"/>
      <c r="C14" s="178"/>
      <c r="D14" s="179"/>
      <c r="E14" s="180"/>
      <c r="F14" s="170"/>
      <c r="G14" s="170"/>
      <c r="H14" s="170"/>
      <c r="I14" s="170"/>
      <c r="J14" s="170"/>
      <c r="K14" s="170"/>
      <c r="L14" s="9"/>
    </row>
    <row r="15" spans="1:12" x14ac:dyDescent="0.25">
      <c r="A15" s="57">
        <f>ORÇAMENTO!A13</f>
        <v>1</v>
      </c>
      <c r="B15" s="57">
        <f>ORÇAMENTO!B13</f>
        <v>0</v>
      </c>
      <c r="C15" s="61" t="str">
        <f>ORÇAMENTO!D13</f>
        <v>SERVIÇOS PRELIMINARES</v>
      </c>
      <c r="D15" s="57">
        <f>ORÇAMENTO!E13</f>
        <v>0</v>
      </c>
      <c r="E15" s="70">
        <f>ORÇAMENTO!F13</f>
        <v>0</v>
      </c>
      <c r="F15" s="169"/>
      <c r="G15" s="169"/>
      <c r="H15" s="169"/>
      <c r="I15" s="170"/>
      <c r="J15" s="170"/>
      <c r="K15" s="170"/>
      <c r="L15" s="9"/>
    </row>
    <row r="16" spans="1:12" ht="38.25" x14ac:dyDescent="0.25">
      <c r="A16" s="38" t="str">
        <f>ORÇAMENTO!A14</f>
        <v>1.1</v>
      </c>
      <c r="B16" s="38">
        <f>ORÇAMENTO!B14</f>
        <v>103689</v>
      </c>
      <c r="C16" s="39" t="str">
        <f>ORÇAMENTO!D14</f>
        <v>FORNECIMENTO E INSTALAÇÃO DE PLACA DE OBRA COM CHAPA GALVANIZADA E ESTRUTURA DE MADEIRA. AF_03/2022_PS</v>
      </c>
      <c r="D16" s="38" t="s">
        <v>74</v>
      </c>
      <c r="E16" s="62">
        <v>1</v>
      </c>
      <c r="F16" s="171"/>
      <c r="G16" s="171"/>
      <c r="H16" s="171"/>
      <c r="I16" s="172"/>
      <c r="J16" s="172"/>
      <c r="K16" s="172"/>
      <c r="L16" s="9"/>
    </row>
    <row r="17" spans="1:18" x14ac:dyDescent="0.25">
      <c r="A17" s="57">
        <f>ORÇAMENTO!A15</f>
        <v>2</v>
      </c>
      <c r="B17" s="57">
        <f>ORÇAMENTO!B15</f>
        <v>0</v>
      </c>
      <c r="C17" s="61" t="str">
        <f>ORÇAMENTO!D15</f>
        <v>FUNDAÇÃO</v>
      </c>
      <c r="D17" s="57"/>
      <c r="E17" s="70"/>
      <c r="F17" s="173"/>
      <c r="G17" s="173"/>
      <c r="H17" s="173"/>
      <c r="I17" s="173"/>
      <c r="J17" s="173"/>
      <c r="K17" s="173"/>
      <c r="L17" s="9"/>
    </row>
    <row r="18" spans="1:18" s="41" customFormat="1" ht="39" customHeight="1" x14ac:dyDescent="0.25">
      <c r="A18" s="38" t="str">
        <f>ORÇAMENTO!A16</f>
        <v>2.1</v>
      </c>
      <c r="B18" s="38">
        <f>ORÇAMENTO!B17</f>
        <v>96527</v>
      </c>
      <c r="C18" s="39" t="str">
        <f>ORÇAMENTO!D17</f>
        <v>ESCAVAÇÃO MANUAL PARA VIGA BALDRAME OU SAPATA CORRIDA (INCLUINDO ESCAVAÇÃO PARA COLOCAÇÃO DE FÔRMAS). AF_01/2024</v>
      </c>
      <c r="D18" s="38" t="str">
        <f>ORÇAMENTO!E17</f>
        <v>M3</v>
      </c>
      <c r="E18" s="62">
        <f>ORÇAMENTO!F17</f>
        <v>21.740000000000002</v>
      </c>
      <c r="F18" s="63" t="s">
        <v>73</v>
      </c>
      <c r="G18" s="53"/>
      <c r="H18" s="53"/>
      <c r="I18" s="53"/>
      <c r="J18" s="53"/>
      <c r="K18" s="53"/>
      <c r="L18" s="40"/>
      <c r="R18" s="41">
        <f>0.6+0.63</f>
        <v>1.23</v>
      </c>
    </row>
    <row r="19" spans="1:18" ht="38.25" x14ac:dyDescent="0.25">
      <c r="A19" s="38" t="str">
        <f>ORÇAMENTO!A17</f>
        <v>2.2</v>
      </c>
      <c r="B19" s="38">
        <f>ORÇAMENTO!B18</f>
        <v>96530</v>
      </c>
      <c r="C19" s="39" t="str">
        <f>ORÇAMENTO!D18</f>
        <v>FABRICAÇÃO, MONTAGEM E DESMONTAGEM DE FÔRMA PARA VIGA BALDRAME, EM MADEIRA SERRADA, E=25 MM, 1 UTILIZAÇÃO. AF_01/2024</v>
      </c>
      <c r="D19" s="38" t="str">
        <f>ORÇAMENTO!E18</f>
        <v>M2</v>
      </c>
      <c r="E19" s="62">
        <f>ORÇAMENTO!F18</f>
        <v>57.339999999999996</v>
      </c>
      <c r="F19" s="63" t="s">
        <v>73</v>
      </c>
      <c r="G19" s="53"/>
      <c r="H19" s="53"/>
      <c r="I19" s="53"/>
      <c r="J19" s="53"/>
      <c r="K19" s="53"/>
      <c r="L19" s="9"/>
      <c r="R19" s="6">
        <f>2*2+8*3+4.5*2+4.35+2.54*2</f>
        <v>46.43</v>
      </c>
    </row>
    <row r="20" spans="1:18" ht="38.25" x14ac:dyDescent="0.25">
      <c r="A20" s="38" t="str">
        <f>ORÇAMENTO!A18</f>
        <v>2.3</v>
      </c>
      <c r="B20" s="38">
        <f>ORÇAMENTO!B19</f>
        <v>104920</v>
      </c>
      <c r="C20" s="39" t="str">
        <f>ORÇAMENTO!D19</f>
        <v>ARMAÇÃO DE BLOCO, SAPATA ISOLADA, VIGA BALDRAME E SAPATA CORRIDA UTILIZANDO AÇO CA-50 DE 12,5 MM - MONTAGEM. AF_01/2024</v>
      </c>
      <c r="D20" s="38" t="str">
        <f>ORÇAMENTO!E19</f>
        <v>KG</v>
      </c>
      <c r="E20" s="62">
        <f>46.43*((4*10)^2)/162</f>
        <v>458.5679012345679</v>
      </c>
      <c r="F20" s="181" t="s">
        <v>79</v>
      </c>
      <c r="G20" s="181"/>
      <c r="H20" s="181"/>
      <c r="I20" s="182"/>
      <c r="J20" s="182"/>
      <c r="K20" s="182"/>
      <c r="L20" s="9"/>
    </row>
    <row r="21" spans="1:18" ht="38.25" x14ac:dyDescent="0.25">
      <c r="A21" s="38" t="str">
        <f>ORÇAMENTO!A19</f>
        <v>2.4</v>
      </c>
      <c r="B21" s="38">
        <f>ORÇAMENTO!B20</f>
        <v>96555</v>
      </c>
      <c r="C21" s="39" t="str">
        <f>ORÇAMENTO!D20</f>
        <v>CONCRETAGEM DE BLOCO DE COROAMENTO OU VIGA BALDRAME, FCK 30 MPA, COM USO DE JERICA - LANÇAMENTO, ADENSAMENTO E ACABAMENTO. AF_01/2024</v>
      </c>
      <c r="D21" s="38" t="str">
        <f>ORÇAMENTO!E20</f>
        <v>M3</v>
      </c>
      <c r="E21" s="62">
        <f>ORÇAMENTO!F20</f>
        <v>4.37</v>
      </c>
      <c r="F21" s="183" t="s">
        <v>78</v>
      </c>
      <c r="G21" s="183"/>
      <c r="H21" s="183"/>
      <c r="I21" s="184"/>
      <c r="J21" s="184"/>
      <c r="K21" s="184"/>
      <c r="L21" s="9"/>
    </row>
    <row r="22" spans="1:18" ht="45.75" customHeight="1" x14ac:dyDescent="0.25">
      <c r="A22" s="38" t="e">
        <f>ORÇAMENTO!#REF!</f>
        <v>#REF!</v>
      </c>
      <c r="B22" s="38" t="e">
        <f>ORÇAMENTO!#REF!</f>
        <v>#REF!</v>
      </c>
      <c r="C22" s="39" t="e">
        <f>ORÇAMENTO!#REF!</f>
        <v>#REF!</v>
      </c>
      <c r="D22" s="38" t="e">
        <f>ORÇAMENTO!#REF!</f>
        <v>#REF!</v>
      </c>
      <c r="E22" s="62" t="e">
        <f>ORÇAMENTO!#REF!</f>
        <v>#REF!</v>
      </c>
      <c r="F22" s="185" t="s">
        <v>77</v>
      </c>
      <c r="G22" s="185"/>
      <c r="H22" s="185"/>
      <c r="I22" s="186"/>
      <c r="J22" s="186"/>
      <c r="K22" s="186"/>
      <c r="L22" s="9"/>
    </row>
    <row r="23" spans="1:18" x14ac:dyDescent="0.25">
      <c r="A23" s="57">
        <f>ORÇAMENTO!A22</f>
        <v>3</v>
      </c>
      <c r="B23" s="57"/>
      <c r="C23" s="61" t="str">
        <f>ORÇAMENTO!D22</f>
        <v>ESTRUTURA DE CONCRETO ARMADO</v>
      </c>
      <c r="D23" s="57"/>
      <c r="E23" s="70"/>
      <c r="F23" s="173"/>
      <c r="G23" s="173"/>
      <c r="H23" s="173"/>
      <c r="I23" s="173"/>
      <c r="J23" s="173"/>
      <c r="K23" s="173"/>
      <c r="L23" s="9"/>
    </row>
    <row r="24" spans="1:18" ht="20.25" customHeight="1" x14ac:dyDescent="0.25">
      <c r="A24" s="38" t="str">
        <f>ORÇAMENTO!A23</f>
        <v>3.1</v>
      </c>
      <c r="B24" s="38">
        <f>ORÇAMENTO!B23</f>
        <v>92270</v>
      </c>
      <c r="C24" s="39" t="str">
        <f>ORÇAMENTO!D23</f>
        <v>VIGA:FORMA
FABRICAÇÃO DE FÔRMA PARA VIGAS, COM MADEIRA SERRADA, E = 25 MM. AF_09/2020</v>
      </c>
      <c r="D24" s="38" t="str">
        <f>ORÇAMENTO!E23</f>
        <v>M2</v>
      </c>
      <c r="E24" s="62">
        <f>ORÇAMENTO!F23</f>
        <v>12.75</v>
      </c>
      <c r="F24" s="185" t="s">
        <v>76</v>
      </c>
      <c r="G24" s="185"/>
      <c r="H24" s="185"/>
      <c r="I24" s="186"/>
      <c r="J24" s="186"/>
      <c r="K24" s="186"/>
      <c r="L24" s="9"/>
    </row>
    <row r="25" spans="1:18" ht="20.25" customHeight="1" x14ac:dyDescent="0.25">
      <c r="A25" s="38" t="e">
        <f>ORÇAMENTO!#REF!</f>
        <v>#REF!</v>
      </c>
      <c r="B25" s="38">
        <f>ORÇAMENTO!B28</f>
        <v>104108</v>
      </c>
      <c r="C25" s="39" t="str">
        <f>ORÇAMENTO!D28</f>
        <v>VIGA+PILAR: AÇO
ARMAÇÃO DE PILAR OU VIGA DE ESTRUTURA DE CONCRETO ARMADO EMBUTIDA EM ALVENARIA DE VEDAÇÃO UTILIZANDO AÇO CA-50 DE 10,0 MM - MONTAGEM. AF_06/2022</v>
      </c>
      <c r="D25" s="38" t="str">
        <f>ORÇAMENTO!E28</f>
        <v>KG</v>
      </c>
      <c r="E25" s="62">
        <f>ORÇAMENTO!F28</f>
        <v>80.489999999999995</v>
      </c>
      <c r="F25" s="185" t="s">
        <v>76</v>
      </c>
      <c r="G25" s="185"/>
      <c r="H25" s="185"/>
      <c r="I25" s="186"/>
      <c r="J25" s="186"/>
      <c r="K25" s="186"/>
      <c r="L25" s="9"/>
    </row>
    <row r="26" spans="1:18" x14ac:dyDescent="0.25">
      <c r="A26" s="57">
        <f>ORÇAMENTO!A29</f>
        <v>4</v>
      </c>
      <c r="B26" s="57"/>
      <c r="C26" s="61" t="str">
        <f>ORÇAMENTO!D29</f>
        <v>ESTRUTURA DE VEDAÇÃO</v>
      </c>
      <c r="D26" s="57"/>
      <c r="E26" s="70"/>
      <c r="F26" s="173"/>
      <c r="G26" s="173"/>
      <c r="H26" s="173"/>
      <c r="I26" s="173"/>
      <c r="J26" s="173"/>
      <c r="K26" s="173"/>
      <c r="L26" s="9"/>
    </row>
    <row r="27" spans="1:18" ht="31.5" customHeight="1" x14ac:dyDescent="0.25">
      <c r="A27" s="38" t="str">
        <f>ORÇAMENTO!A30</f>
        <v>4.1</v>
      </c>
      <c r="B27" s="38">
        <f>ORÇAMENTO!B30</f>
        <v>103354</v>
      </c>
      <c r="C27" s="39" t="str">
        <f>ORÇAMENTO!D30</f>
        <v>ALVENARIA DE VEDAÇÃO DE BLOCOS CERÂMICOS FURADOS NA HORIZONTAL DE 11,5X14X24 CM (ESPESSURA 11,5 CM) E ARGAMASSA DE ASSENTAMENTO COM PREPARO EM BETONEIRA. AF_12/2021</v>
      </c>
      <c r="D27" s="38" t="str">
        <f>ORÇAMENTO!E30</f>
        <v>M2</v>
      </c>
      <c r="E27" s="62">
        <f>ORÇAMENTO!F30</f>
        <v>58.8</v>
      </c>
      <c r="F27" s="185" t="s">
        <v>75</v>
      </c>
      <c r="G27" s="185"/>
      <c r="H27" s="185"/>
      <c r="I27" s="186"/>
      <c r="J27" s="186"/>
      <c r="K27" s="186"/>
      <c r="L27" s="9"/>
    </row>
    <row r="28" spans="1:18" x14ac:dyDescent="0.25">
      <c r="A28" s="38" t="str">
        <f>ORÇAMENTO!A31</f>
        <v>4.2</v>
      </c>
      <c r="B28" s="38" t="e">
        <f>ORÇAMENTO!#REF!</f>
        <v>#REF!</v>
      </c>
      <c r="C28" s="39" t="e">
        <f>ORÇAMENTO!#REF!</f>
        <v>#REF!</v>
      </c>
      <c r="D28" s="38" t="e">
        <f>ORÇAMENTO!#REF!</f>
        <v>#REF!</v>
      </c>
      <c r="E28" s="62" t="e">
        <f>ORÇAMENTO!#REF!</f>
        <v>#REF!</v>
      </c>
      <c r="F28" s="185"/>
      <c r="G28" s="185"/>
      <c r="H28" s="185"/>
      <c r="I28" s="186"/>
      <c r="J28" s="186"/>
      <c r="K28" s="186"/>
      <c r="L28" s="9"/>
    </row>
    <row r="29" spans="1:18" ht="30" customHeight="1" x14ac:dyDescent="0.25">
      <c r="A29" s="38" t="e">
        <f>ORÇAMENTO!#REF!</f>
        <v>#REF!</v>
      </c>
      <c r="B29" s="38" t="e">
        <f>ORÇAMENTO!#REF!</f>
        <v>#REF!</v>
      </c>
      <c r="C29" s="39" t="e">
        <f>ORÇAMENTO!#REF!</f>
        <v>#REF!</v>
      </c>
      <c r="D29" s="38" t="e">
        <f>ORÇAMENTO!#REF!</f>
        <v>#REF!</v>
      </c>
      <c r="E29" s="62" t="e">
        <f>ORÇAMENTO!#REF!</f>
        <v>#REF!</v>
      </c>
      <c r="F29" s="185"/>
      <c r="G29" s="185"/>
      <c r="H29" s="185"/>
      <c r="I29" s="186"/>
      <c r="J29" s="186"/>
      <c r="K29" s="186"/>
      <c r="L29" s="9"/>
    </row>
    <row r="30" spans="1:18" ht="38.25" x14ac:dyDescent="0.25">
      <c r="A30" s="38" t="e">
        <f>ORÇAMENTO!#REF!</f>
        <v>#REF!</v>
      </c>
      <c r="B30" s="38">
        <f>ORÇAMENTO!B31</f>
        <v>98446</v>
      </c>
      <c r="C30" s="39" t="str">
        <f>ORÇAMENTO!D31</f>
        <v>PAREDE DE MADEIRA COMPENSADA PARA CONSTRUÇÃO TEMPORÁRIA EM CHAPA SIMPLES, EXTERNA, COM ÁREA LÍQUIDA MENOR QUE 6 M², COM VÃO. AF_03/2024</v>
      </c>
      <c r="D30" s="38" t="str">
        <f>ORÇAMENTO!E31</f>
        <v>M2</v>
      </c>
      <c r="E30" s="62">
        <f>ORÇAMENTO!F31</f>
        <v>74.12</v>
      </c>
      <c r="F30" s="185"/>
      <c r="G30" s="185"/>
      <c r="H30" s="185"/>
      <c r="I30" s="186"/>
      <c r="J30" s="186"/>
      <c r="K30" s="186"/>
      <c r="L30" s="9"/>
    </row>
    <row r="31" spans="1:18" x14ac:dyDescent="0.25">
      <c r="A31" s="38" t="e">
        <f>ORÇAMENTO!#REF!</f>
        <v>#REF!</v>
      </c>
      <c r="B31" s="38" t="e">
        <f>ORÇAMENTO!#REF!</f>
        <v>#REF!</v>
      </c>
      <c r="C31" s="39" t="e">
        <f>ORÇAMENTO!#REF!</f>
        <v>#REF!</v>
      </c>
      <c r="D31" s="38" t="e">
        <f>ORÇAMENTO!#REF!</f>
        <v>#REF!</v>
      </c>
      <c r="E31" s="62" t="e">
        <f>ORÇAMENTO!#REF!</f>
        <v>#REF!</v>
      </c>
      <c r="F31" s="187"/>
      <c r="G31" s="187"/>
      <c r="H31" s="187"/>
      <c r="I31" s="188"/>
      <c r="J31" s="188"/>
      <c r="K31" s="188"/>
      <c r="L31" s="9"/>
    </row>
    <row r="32" spans="1:18" x14ac:dyDescent="0.25">
      <c r="A32" s="38" t="e">
        <f>ORÇAMENTO!#REF!</f>
        <v>#REF!</v>
      </c>
      <c r="B32" s="38" t="e">
        <f>ORÇAMENTO!#REF!</f>
        <v>#REF!</v>
      </c>
      <c r="C32" s="39" t="e">
        <f>ORÇAMENTO!#REF!</f>
        <v>#REF!</v>
      </c>
      <c r="D32" s="38" t="e">
        <f>ORÇAMENTO!#REF!</f>
        <v>#REF!</v>
      </c>
      <c r="E32" s="62" t="e">
        <f>ORÇAMENTO!#REF!</f>
        <v>#REF!</v>
      </c>
      <c r="F32" s="185"/>
      <c r="G32" s="185"/>
      <c r="H32" s="185"/>
      <c r="I32" s="186"/>
      <c r="J32" s="186"/>
      <c r="K32" s="186"/>
      <c r="L32" s="9"/>
    </row>
    <row r="33" spans="1:12" x14ac:dyDescent="0.25">
      <c r="A33" s="38" t="e">
        <f>ORÇAMENTO!#REF!</f>
        <v>#REF!</v>
      </c>
      <c r="B33" s="38" t="e">
        <f>ORÇAMENTO!#REF!</f>
        <v>#REF!</v>
      </c>
      <c r="C33" s="39" t="e">
        <f>ORÇAMENTO!#REF!</f>
        <v>#REF!</v>
      </c>
      <c r="D33" s="38" t="e">
        <f>ORÇAMENTO!#REF!</f>
        <v>#REF!</v>
      </c>
      <c r="E33" s="62" t="e">
        <f>ORÇAMENTO!#REF!</f>
        <v>#REF!</v>
      </c>
      <c r="F33" s="189"/>
      <c r="G33" s="185"/>
      <c r="H33" s="185"/>
      <c r="I33" s="186"/>
      <c r="J33" s="186"/>
      <c r="K33" s="186"/>
      <c r="L33" s="9"/>
    </row>
    <row r="34" spans="1:12" x14ac:dyDescent="0.25">
      <c r="A34" s="38" t="e">
        <f>ORÇAMENTO!#REF!</f>
        <v>#REF!</v>
      </c>
      <c r="B34" s="38" t="e">
        <f>ORÇAMENTO!#REF!</f>
        <v>#REF!</v>
      </c>
      <c r="C34" s="39" t="e">
        <f>ORÇAMENTO!#REF!</f>
        <v>#REF!</v>
      </c>
      <c r="D34" s="38" t="e">
        <f>ORÇAMENTO!#REF!</f>
        <v>#REF!</v>
      </c>
      <c r="E34" s="62" t="e">
        <f>ORÇAMENTO!#REF!</f>
        <v>#REF!</v>
      </c>
      <c r="F34" s="189"/>
      <c r="G34" s="185"/>
      <c r="H34" s="185"/>
      <c r="I34" s="186"/>
      <c r="J34" s="186"/>
      <c r="K34" s="186"/>
      <c r="L34" s="9"/>
    </row>
    <row r="35" spans="1:12" x14ac:dyDescent="0.25">
      <c r="A35" s="38" t="e">
        <f>ORÇAMENTO!#REF!</f>
        <v>#REF!</v>
      </c>
      <c r="B35" s="38" t="e">
        <f>ORÇAMENTO!#REF!</f>
        <v>#REF!</v>
      </c>
      <c r="C35" s="39" t="e">
        <f>ORÇAMENTO!#REF!</f>
        <v>#REF!</v>
      </c>
      <c r="D35" s="38" t="e">
        <f>ORÇAMENTO!#REF!</f>
        <v>#REF!</v>
      </c>
      <c r="E35" s="62" t="e">
        <f>ORÇAMENTO!#REF!</f>
        <v>#REF!</v>
      </c>
      <c r="F35" s="189"/>
      <c r="G35" s="185"/>
      <c r="H35" s="185"/>
      <c r="I35" s="186"/>
      <c r="J35" s="186"/>
      <c r="K35" s="186"/>
      <c r="L35" s="9"/>
    </row>
    <row r="36" spans="1:12" x14ac:dyDescent="0.25">
      <c r="A36" s="38" t="e">
        <f>ORÇAMENTO!#REF!</f>
        <v>#REF!</v>
      </c>
      <c r="B36" s="38" t="e">
        <f>ORÇAMENTO!#REF!</f>
        <v>#REF!</v>
      </c>
      <c r="C36" s="39" t="e">
        <f>ORÇAMENTO!#REF!</f>
        <v>#REF!</v>
      </c>
      <c r="D36" s="38" t="e">
        <f>ORÇAMENTO!#REF!</f>
        <v>#REF!</v>
      </c>
      <c r="E36" s="62" t="e">
        <f>ORÇAMENTO!#REF!</f>
        <v>#REF!</v>
      </c>
      <c r="F36" s="185"/>
      <c r="G36" s="185"/>
      <c r="H36" s="185"/>
      <c r="I36" s="186"/>
      <c r="J36" s="186"/>
      <c r="K36" s="186"/>
      <c r="L36" s="9"/>
    </row>
    <row r="37" spans="1:12" x14ac:dyDescent="0.25">
      <c r="A37" s="38" t="e">
        <f>ORÇAMENTO!#REF!</f>
        <v>#REF!</v>
      </c>
      <c r="B37" s="38" t="e">
        <f>ORÇAMENTO!#REF!</f>
        <v>#REF!</v>
      </c>
      <c r="C37" s="39" t="e">
        <f>ORÇAMENTO!#REF!</f>
        <v>#REF!</v>
      </c>
      <c r="D37" s="38" t="e">
        <f>ORÇAMENTO!#REF!</f>
        <v>#REF!</v>
      </c>
      <c r="E37" s="62" t="e">
        <f>ORÇAMENTO!#REF!</f>
        <v>#REF!</v>
      </c>
      <c r="F37" s="185"/>
      <c r="G37" s="185"/>
      <c r="H37" s="185"/>
      <c r="I37" s="186"/>
      <c r="J37" s="186"/>
      <c r="K37" s="186"/>
      <c r="L37" s="9"/>
    </row>
    <row r="38" spans="1:12" x14ac:dyDescent="0.25">
      <c r="A38" s="38" t="e">
        <f>ORÇAMENTO!#REF!</f>
        <v>#REF!</v>
      </c>
      <c r="B38" s="38" t="e">
        <f>ORÇAMENTO!#REF!</f>
        <v>#REF!</v>
      </c>
      <c r="C38" s="39" t="e">
        <f>ORÇAMENTO!#REF!</f>
        <v>#REF!</v>
      </c>
      <c r="D38" s="38" t="e">
        <f>ORÇAMENTO!#REF!</f>
        <v>#REF!</v>
      </c>
      <c r="E38" s="62" t="e">
        <f>ORÇAMENTO!#REF!</f>
        <v>#REF!</v>
      </c>
      <c r="F38" s="185"/>
      <c r="G38" s="185"/>
      <c r="H38" s="185"/>
      <c r="I38" s="186"/>
      <c r="J38" s="186"/>
      <c r="K38" s="186"/>
      <c r="L38" s="9"/>
    </row>
    <row r="39" spans="1:12" x14ac:dyDescent="0.25">
      <c r="A39" s="38" t="e">
        <f>ORÇAMENTO!#REF!</f>
        <v>#REF!</v>
      </c>
      <c r="B39" s="38" t="e">
        <f>ORÇAMENTO!#REF!</f>
        <v>#REF!</v>
      </c>
      <c r="C39" s="39" t="e">
        <f>ORÇAMENTO!#REF!</f>
        <v>#REF!</v>
      </c>
      <c r="D39" s="38" t="e">
        <f>ORÇAMENTO!#REF!</f>
        <v>#REF!</v>
      </c>
      <c r="E39" s="62" t="e">
        <f>ORÇAMENTO!#REF!</f>
        <v>#REF!</v>
      </c>
      <c r="F39" s="185"/>
      <c r="G39" s="185"/>
      <c r="H39" s="185"/>
      <c r="I39" s="186"/>
      <c r="J39" s="186"/>
      <c r="K39" s="186"/>
      <c r="L39" s="9"/>
    </row>
    <row r="40" spans="1:12" x14ac:dyDescent="0.25">
      <c r="A40" s="38" t="e">
        <f>ORÇAMENTO!#REF!</f>
        <v>#REF!</v>
      </c>
      <c r="B40" s="38" t="e">
        <f>ORÇAMENTO!#REF!</f>
        <v>#REF!</v>
      </c>
      <c r="C40" s="39" t="e">
        <f>ORÇAMENTO!#REF!</f>
        <v>#REF!</v>
      </c>
      <c r="D40" s="38" t="e">
        <f>ORÇAMENTO!#REF!</f>
        <v>#REF!</v>
      </c>
      <c r="E40" s="62" t="e">
        <f>ORÇAMENTO!#REF!</f>
        <v>#REF!</v>
      </c>
      <c r="F40" s="185"/>
      <c r="G40" s="185"/>
      <c r="H40" s="185"/>
      <c r="I40" s="186"/>
      <c r="J40" s="186"/>
      <c r="K40" s="186"/>
      <c r="L40" s="9"/>
    </row>
    <row r="41" spans="1:12" x14ac:dyDescent="0.25">
      <c r="A41" s="38" t="e">
        <f>ORÇAMENTO!#REF!</f>
        <v>#REF!</v>
      </c>
      <c r="B41" s="38" t="e">
        <f>ORÇAMENTO!#REF!</f>
        <v>#REF!</v>
      </c>
      <c r="C41" s="39" t="e">
        <f>ORÇAMENTO!#REF!</f>
        <v>#REF!</v>
      </c>
      <c r="D41" s="38" t="e">
        <f>ORÇAMENTO!#REF!</f>
        <v>#REF!</v>
      </c>
      <c r="E41" s="62" t="e">
        <f>ORÇAMENTO!#REF!</f>
        <v>#REF!</v>
      </c>
      <c r="F41" s="185"/>
      <c r="G41" s="185"/>
      <c r="H41" s="185"/>
      <c r="I41" s="186"/>
      <c r="J41" s="186"/>
      <c r="K41" s="186"/>
      <c r="L41" s="9"/>
    </row>
    <row r="42" spans="1:12" x14ac:dyDescent="0.25">
      <c r="A42" s="38" t="e">
        <f>ORÇAMENTO!#REF!</f>
        <v>#REF!</v>
      </c>
      <c r="B42" s="38" t="e">
        <f>ORÇAMENTO!#REF!</f>
        <v>#REF!</v>
      </c>
      <c r="C42" s="39" t="e">
        <f>ORÇAMENTO!#REF!</f>
        <v>#REF!</v>
      </c>
      <c r="D42" s="38" t="e">
        <f>ORÇAMENTO!#REF!</f>
        <v>#REF!</v>
      </c>
      <c r="E42" s="62" t="e">
        <f>ORÇAMENTO!#REF!</f>
        <v>#REF!</v>
      </c>
      <c r="F42" s="185"/>
      <c r="G42" s="185"/>
      <c r="H42" s="185"/>
      <c r="I42" s="186"/>
      <c r="J42" s="186"/>
      <c r="K42" s="186"/>
      <c r="L42" s="9"/>
    </row>
    <row r="43" spans="1:12" x14ac:dyDescent="0.25">
      <c r="A43" s="38" t="e">
        <f>ORÇAMENTO!#REF!</f>
        <v>#REF!</v>
      </c>
      <c r="B43" s="38" t="e">
        <f>ORÇAMENTO!#REF!</f>
        <v>#REF!</v>
      </c>
      <c r="C43" s="39" t="e">
        <f>ORÇAMENTO!#REF!</f>
        <v>#REF!</v>
      </c>
      <c r="D43" s="38" t="e">
        <f>ORÇAMENTO!#REF!</f>
        <v>#REF!</v>
      </c>
      <c r="E43" s="62" t="e">
        <f>ORÇAMENTO!#REF!</f>
        <v>#REF!</v>
      </c>
      <c r="F43" s="185"/>
      <c r="G43" s="185"/>
      <c r="H43" s="185"/>
      <c r="I43" s="186"/>
      <c r="J43" s="186"/>
      <c r="K43" s="186"/>
      <c r="L43" s="9"/>
    </row>
    <row r="44" spans="1:12" x14ac:dyDescent="0.25">
      <c r="A44" s="38" t="e">
        <f>ORÇAMENTO!#REF!</f>
        <v>#REF!</v>
      </c>
      <c r="B44" s="38" t="e">
        <f>ORÇAMENTO!#REF!</f>
        <v>#REF!</v>
      </c>
      <c r="C44" s="39" t="e">
        <f>ORÇAMENTO!#REF!</f>
        <v>#REF!</v>
      </c>
      <c r="D44" s="38" t="e">
        <f>ORÇAMENTO!#REF!</f>
        <v>#REF!</v>
      </c>
      <c r="E44" s="62" t="e">
        <f>ORÇAMENTO!#REF!</f>
        <v>#REF!</v>
      </c>
      <c r="F44" s="185"/>
      <c r="G44" s="185"/>
      <c r="H44" s="185"/>
      <c r="I44" s="186"/>
      <c r="J44" s="186"/>
      <c r="K44" s="186"/>
      <c r="L44" s="9"/>
    </row>
    <row r="45" spans="1:12" x14ac:dyDescent="0.25">
      <c r="A45" s="38" t="e">
        <f>ORÇAMENTO!#REF!</f>
        <v>#REF!</v>
      </c>
      <c r="B45" s="38" t="e">
        <f>ORÇAMENTO!#REF!</f>
        <v>#REF!</v>
      </c>
      <c r="C45" s="39" t="e">
        <f>ORÇAMENTO!#REF!</f>
        <v>#REF!</v>
      </c>
      <c r="D45" s="38" t="e">
        <f>ORÇAMENTO!#REF!</f>
        <v>#REF!</v>
      </c>
      <c r="E45" s="62" t="e">
        <f>ORÇAMENTO!#REF!</f>
        <v>#REF!</v>
      </c>
      <c r="F45" s="185"/>
      <c r="G45" s="185"/>
      <c r="H45" s="185"/>
      <c r="I45" s="186"/>
      <c r="J45" s="186"/>
      <c r="K45" s="186"/>
      <c r="L45" s="9"/>
    </row>
    <row r="46" spans="1:12" x14ac:dyDescent="0.25">
      <c r="A46" s="38" t="e">
        <f>ORÇAMENTO!#REF!</f>
        <v>#REF!</v>
      </c>
      <c r="B46" s="38" t="e">
        <f>ORÇAMENTO!#REF!</f>
        <v>#REF!</v>
      </c>
      <c r="C46" s="39" t="e">
        <f>ORÇAMENTO!#REF!</f>
        <v>#REF!</v>
      </c>
      <c r="D46" s="38" t="e">
        <f>ORÇAMENTO!#REF!</f>
        <v>#REF!</v>
      </c>
      <c r="E46" s="62" t="e">
        <f>ORÇAMENTO!#REF!</f>
        <v>#REF!</v>
      </c>
      <c r="F46" s="185"/>
      <c r="G46" s="185"/>
      <c r="H46" s="185"/>
      <c r="I46" s="186"/>
      <c r="J46" s="186"/>
      <c r="K46" s="186"/>
      <c r="L46" s="9"/>
    </row>
    <row r="47" spans="1:12" x14ac:dyDescent="0.25">
      <c r="A47" s="38" t="e">
        <f>ORÇAMENTO!#REF!</f>
        <v>#REF!</v>
      </c>
      <c r="B47" s="38" t="e">
        <f>ORÇAMENTO!#REF!</f>
        <v>#REF!</v>
      </c>
      <c r="C47" s="39" t="e">
        <f>ORÇAMENTO!#REF!</f>
        <v>#REF!</v>
      </c>
      <c r="D47" s="38" t="e">
        <f>ORÇAMENTO!#REF!</f>
        <v>#REF!</v>
      </c>
      <c r="E47" s="62" t="e">
        <f>ORÇAMENTO!#REF!</f>
        <v>#REF!</v>
      </c>
      <c r="F47" s="185"/>
      <c r="G47" s="185"/>
      <c r="H47" s="185"/>
      <c r="I47" s="186"/>
      <c r="J47" s="186"/>
      <c r="K47" s="186"/>
      <c r="L47" s="9"/>
    </row>
    <row r="48" spans="1:12" x14ac:dyDescent="0.25">
      <c r="A48" s="38" t="e">
        <f>ORÇAMENTO!#REF!</f>
        <v>#REF!</v>
      </c>
      <c r="B48" s="38" t="e">
        <f>ORÇAMENTO!#REF!</f>
        <v>#REF!</v>
      </c>
      <c r="C48" s="39" t="e">
        <f>ORÇAMENTO!#REF!</f>
        <v>#REF!</v>
      </c>
      <c r="D48" s="38" t="e">
        <f>ORÇAMENTO!#REF!</f>
        <v>#REF!</v>
      </c>
      <c r="E48" s="62" t="e">
        <f>ORÇAMENTO!#REF!</f>
        <v>#REF!</v>
      </c>
      <c r="F48" s="185"/>
      <c r="G48" s="185"/>
      <c r="H48" s="185"/>
      <c r="I48" s="186"/>
      <c r="J48" s="186"/>
      <c r="K48" s="186"/>
      <c r="L48" s="9"/>
    </row>
    <row r="49" spans="1:15" x14ac:dyDescent="0.25">
      <c r="A49" s="38" t="e">
        <f>ORÇAMENTO!#REF!</f>
        <v>#REF!</v>
      </c>
      <c r="B49" s="38" t="e">
        <f>ORÇAMENTO!#REF!</f>
        <v>#REF!</v>
      </c>
      <c r="C49" s="39" t="e">
        <f>ORÇAMENTO!#REF!</f>
        <v>#REF!</v>
      </c>
      <c r="D49" s="38" t="e">
        <f>ORÇAMENTO!#REF!</f>
        <v>#REF!</v>
      </c>
      <c r="E49" s="62" t="e">
        <f>ORÇAMENTO!#REF!</f>
        <v>#REF!</v>
      </c>
      <c r="F49" s="185"/>
      <c r="G49" s="185"/>
      <c r="H49" s="185"/>
      <c r="I49" s="186"/>
      <c r="J49" s="186"/>
      <c r="K49" s="186"/>
      <c r="L49" s="9"/>
    </row>
    <row r="50" spans="1:15" x14ac:dyDescent="0.25">
      <c r="A50" s="38">
        <f>ORÇAMENTO!A32</f>
        <v>5</v>
      </c>
      <c r="B50" s="38">
        <f>ORÇAMENTO!B32</f>
        <v>0</v>
      </c>
      <c r="C50" s="39" t="str">
        <f>ORÇAMENTO!D32</f>
        <v>ESQUADRIAS</v>
      </c>
      <c r="D50" s="38">
        <f>ORÇAMENTO!E32</f>
        <v>0</v>
      </c>
      <c r="E50" s="62">
        <f>ORÇAMENTO!F32</f>
        <v>0</v>
      </c>
      <c r="F50" s="185"/>
      <c r="G50" s="185"/>
      <c r="H50" s="185"/>
      <c r="I50" s="186"/>
      <c r="J50" s="186"/>
      <c r="K50" s="186"/>
      <c r="L50" s="9"/>
    </row>
    <row r="51" spans="1:15" ht="25.5" x14ac:dyDescent="0.25">
      <c r="A51" s="38" t="str">
        <f>ORÇAMENTO!A33</f>
        <v>5.1</v>
      </c>
      <c r="B51" s="38">
        <f>ORÇAMENTO!B33</f>
        <v>105029</v>
      </c>
      <c r="C51" s="39" t="str">
        <f>ORÇAMENTO!D33</f>
        <v>CONTRAVERGA MOLDADA IN LOCO EM CONCRETO, ESPESSURA DE *15* CM. AF_03/2024</v>
      </c>
      <c r="D51" s="38" t="str">
        <f>ORÇAMENTO!E33</f>
        <v>M3</v>
      </c>
      <c r="E51" s="62">
        <f>ORÇAMENTO!F33</f>
        <v>0.09</v>
      </c>
      <c r="F51" s="185"/>
      <c r="G51" s="185"/>
      <c r="H51" s="185"/>
      <c r="I51" s="186"/>
      <c r="J51" s="186"/>
      <c r="K51" s="186"/>
      <c r="L51" s="9"/>
    </row>
    <row r="52" spans="1:15" ht="25.5" x14ac:dyDescent="0.25">
      <c r="A52" s="38" t="str">
        <f>ORÇAMENTO!A34</f>
        <v>5.2</v>
      </c>
      <c r="B52" s="38">
        <f>ORÇAMENTO!B34</f>
        <v>105023</v>
      </c>
      <c r="C52" s="39" t="str">
        <f>ORÇAMENTO!D34</f>
        <v>VERGA MOLDADA IN LOCO EM CONCRETO, ESPESSURA DE *15* CM. AF_03/2024</v>
      </c>
      <c r="D52" s="38" t="str">
        <f>ORÇAMENTO!E34</f>
        <v>M3</v>
      </c>
      <c r="E52" s="62">
        <f>ORÇAMENTO!F34</f>
        <v>0.17</v>
      </c>
      <c r="F52" s="185"/>
      <c r="G52" s="185"/>
      <c r="H52" s="185"/>
      <c r="I52" s="186"/>
      <c r="J52" s="186"/>
      <c r="K52" s="186"/>
      <c r="L52" s="9"/>
    </row>
    <row r="53" spans="1:15" ht="25.5" x14ac:dyDescent="0.25">
      <c r="A53" s="38" t="str">
        <f>ORÇAMENTO!A35</f>
        <v>5.3</v>
      </c>
      <c r="B53" s="38">
        <f>ORÇAMENTO!B35</f>
        <v>88261</v>
      </c>
      <c r="C53" s="39" t="str">
        <f>ORÇAMENTO!D35</f>
        <v>CARPINTEIRO DE ESQUADRIAS COM ENCARGOS COMPLEMENTARES</v>
      </c>
      <c r="D53" s="38" t="str">
        <f>ORÇAMENTO!E35</f>
        <v>H</v>
      </c>
      <c r="E53" s="62">
        <f>ORÇAMENTO!F35</f>
        <v>12</v>
      </c>
      <c r="F53" s="185"/>
      <c r="G53" s="185"/>
      <c r="H53" s="185"/>
      <c r="I53" s="186"/>
      <c r="J53" s="186"/>
      <c r="K53" s="186"/>
      <c r="L53" s="9"/>
    </row>
    <row r="54" spans="1:15" x14ac:dyDescent="0.25">
      <c r="A54" s="38" t="e">
        <f>ORÇAMENTO!#REF!</f>
        <v>#REF!</v>
      </c>
      <c r="B54" s="38" t="e">
        <f>ORÇAMENTO!#REF!</f>
        <v>#REF!</v>
      </c>
      <c r="C54" s="39" t="e">
        <f>ORÇAMENTO!#REF!</f>
        <v>#REF!</v>
      </c>
      <c r="D54" s="38" t="e">
        <f>ORÇAMENTO!#REF!</f>
        <v>#REF!</v>
      </c>
      <c r="E54" s="62" t="e">
        <f>ORÇAMENTO!#REF!</f>
        <v>#REF!</v>
      </c>
      <c r="F54" s="185"/>
      <c r="G54" s="185"/>
      <c r="H54" s="185"/>
      <c r="I54" s="186"/>
      <c r="J54" s="186"/>
      <c r="K54" s="186"/>
      <c r="L54" s="9"/>
    </row>
    <row r="55" spans="1:15" x14ac:dyDescent="0.25">
      <c r="A55" s="38" t="e">
        <f>ORÇAMENTO!#REF!</f>
        <v>#REF!</v>
      </c>
      <c r="B55" s="38" t="e">
        <f>ORÇAMENTO!#REF!</f>
        <v>#REF!</v>
      </c>
      <c r="C55" s="39" t="e">
        <f>ORÇAMENTO!#REF!</f>
        <v>#REF!</v>
      </c>
      <c r="D55" s="38" t="e">
        <f>ORÇAMENTO!#REF!</f>
        <v>#REF!</v>
      </c>
      <c r="E55" s="62" t="e">
        <f>ORÇAMENTO!#REF!</f>
        <v>#REF!</v>
      </c>
      <c r="F55" s="187"/>
      <c r="G55" s="187"/>
      <c r="H55" s="187"/>
      <c r="I55" s="188"/>
      <c r="J55" s="188"/>
      <c r="K55" s="188"/>
      <c r="L55" s="9"/>
    </row>
    <row r="56" spans="1:15" x14ac:dyDescent="0.25">
      <c r="A56" s="38" t="e">
        <f>ORÇAMENTO!#REF!</f>
        <v>#REF!</v>
      </c>
      <c r="B56" s="38" t="e">
        <f>ORÇAMENTO!#REF!</f>
        <v>#REF!</v>
      </c>
      <c r="C56" s="39" t="e">
        <f>ORÇAMENTO!#REF!</f>
        <v>#REF!</v>
      </c>
      <c r="D56" s="38" t="e">
        <f>ORÇAMENTO!#REF!</f>
        <v>#REF!</v>
      </c>
      <c r="E56" s="62" t="e">
        <f>ORÇAMENTO!#REF!</f>
        <v>#REF!</v>
      </c>
      <c r="F56" s="171"/>
      <c r="G56" s="171"/>
      <c r="H56" s="171"/>
      <c r="I56" s="172"/>
      <c r="J56" s="172"/>
      <c r="K56" s="172"/>
      <c r="L56" s="9"/>
    </row>
    <row r="57" spans="1:15" ht="39.75" customHeight="1" x14ac:dyDescent="0.25">
      <c r="A57" s="38" t="e">
        <f>ORÇAMENTO!#REF!</f>
        <v>#REF!</v>
      </c>
      <c r="B57" s="38" t="e">
        <f>ORÇAMENTO!#REF!</f>
        <v>#REF!</v>
      </c>
      <c r="C57" s="39" t="e">
        <f>ORÇAMENTO!#REF!</f>
        <v>#REF!</v>
      </c>
      <c r="D57" s="38" t="e">
        <f>ORÇAMENTO!#REF!</f>
        <v>#REF!</v>
      </c>
      <c r="E57" s="62" t="e">
        <f>ORÇAMENTO!#REF!</f>
        <v>#REF!</v>
      </c>
      <c r="F57" s="185"/>
      <c r="G57" s="185"/>
      <c r="H57" s="185"/>
      <c r="I57" s="186"/>
      <c r="J57" s="186"/>
      <c r="K57" s="186"/>
      <c r="L57" s="9"/>
    </row>
    <row r="58" spans="1:15" x14ac:dyDescent="0.25">
      <c r="A58" s="38" t="e">
        <f>ORÇAMENTO!#REF!</f>
        <v>#REF!</v>
      </c>
      <c r="B58" s="38" t="e">
        <f>ORÇAMENTO!#REF!</f>
        <v>#REF!</v>
      </c>
      <c r="C58" s="39" t="e">
        <f>ORÇAMENTO!#REF!</f>
        <v>#REF!</v>
      </c>
      <c r="D58" s="38" t="e">
        <f>ORÇAMENTO!#REF!</f>
        <v>#REF!</v>
      </c>
      <c r="E58" s="62" t="e">
        <f>ORÇAMENTO!#REF!</f>
        <v>#REF!</v>
      </c>
      <c r="F58" s="171"/>
      <c r="G58" s="171"/>
      <c r="H58" s="171"/>
      <c r="I58" s="172"/>
      <c r="J58" s="172"/>
      <c r="K58" s="172"/>
      <c r="L58" s="9"/>
    </row>
    <row r="59" spans="1:15" x14ac:dyDescent="0.25">
      <c r="A59" s="38" t="e">
        <f>ORÇAMENTO!#REF!</f>
        <v>#REF!</v>
      </c>
      <c r="B59" s="38" t="e">
        <f>ORÇAMENTO!#REF!</f>
        <v>#REF!</v>
      </c>
      <c r="C59" s="39" t="e">
        <f>ORÇAMENTO!#REF!</f>
        <v>#REF!</v>
      </c>
      <c r="D59" s="38" t="e">
        <f>ORÇAMENTO!#REF!</f>
        <v>#REF!</v>
      </c>
      <c r="E59" s="62" t="e">
        <f>ORÇAMENTO!#REF!</f>
        <v>#REF!</v>
      </c>
      <c r="F59" s="171"/>
      <c r="G59" s="171"/>
      <c r="H59" s="171"/>
      <c r="I59" s="172"/>
      <c r="J59" s="172"/>
      <c r="K59" s="172"/>
      <c r="L59" s="9"/>
    </row>
    <row r="60" spans="1:15" x14ac:dyDescent="0.25">
      <c r="A60" s="38" t="e">
        <f>ORÇAMENTO!#REF!</f>
        <v>#REF!</v>
      </c>
      <c r="B60" s="38" t="e">
        <f>ORÇAMENTO!#REF!</f>
        <v>#REF!</v>
      </c>
      <c r="C60" s="39" t="e">
        <f>ORÇAMENTO!#REF!</f>
        <v>#REF!</v>
      </c>
      <c r="D60" s="38" t="e">
        <f>ORÇAMENTO!#REF!</f>
        <v>#REF!</v>
      </c>
      <c r="E60" s="62" t="e">
        <f>ORÇAMENTO!#REF!</f>
        <v>#REF!</v>
      </c>
      <c r="F60" s="171"/>
      <c r="G60" s="171"/>
      <c r="H60" s="171"/>
      <c r="I60" s="172"/>
      <c r="J60" s="172"/>
      <c r="K60" s="172"/>
      <c r="L60" s="9"/>
    </row>
    <row r="61" spans="1:15" x14ac:dyDescent="0.25">
      <c r="A61" s="38">
        <f>ORÇAMENTO!A37</f>
        <v>6</v>
      </c>
      <c r="B61" s="38">
        <f>ORÇAMENTO!B37</f>
        <v>0</v>
      </c>
      <c r="C61" s="39" t="str">
        <f>ORÇAMENTO!D37</f>
        <v>TELHADO</v>
      </c>
      <c r="D61" s="38">
        <f>ORÇAMENTO!E37</f>
        <v>0</v>
      </c>
      <c r="E61" s="62">
        <f>ORÇAMENTO!F37</f>
        <v>0</v>
      </c>
      <c r="F61" s="171"/>
      <c r="G61" s="171"/>
      <c r="H61" s="171"/>
      <c r="I61" s="172"/>
      <c r="J61" s="172"/>
      <c r="K61" s="172"/>
      <c r="L61" s="9"/>
    </row>
    <row r="62" spans="1:15" ht="51" x14ac:dyDescent="0.25">
      <c r="A62" s="38" t="str">
        <f>ORÇAMENTO!A38</f>
        <v>6.1</v>
      </c>
      <c r="B62" s="38">
        <f>ORÇAMENTO!B38</f>
        <v>94207</v>
      </c>
      <c r="C62" s="39" t="str">
        <f>ORÇAMENTO!D38</f>
        <v>TELHAMENTO COM TELHA ONDULADA DE FIBROCIMENTO E = 6 MM, COM RECOBRIMENTO LATERAL DE 1/4 DE ONDA PARA TELHADO COM INCLINAÇÃO MAIOR QUE 10°, COM ATÉ 2 ÁGUAS, INCLUSO IÇAMENTO. AF_07/2019</v>
      </c>
      <c r="D62" s="38" t="str">
        <f>ORÇAMENTO!E38</f>
        <v>M2</v>
      </c>
      <c r="E62" s="62">
        <f>ORÇAMENTO!F38</f>
        <v>130.25</v>
      </c>
      <c r="F62" s="171"/>
      <c r="G62" s="171"/>
      <c r="H62" s="171"/>
      <c r="I62" s="172"/>
      <c r="J62" s="172"/>
      <c r="K62" s="172"/>
      <c r="L62" s="9"/>
    </row>
    <row r="63" spans="1:15" ht="51" x14ac:dyDescent="0.25">
      <c r="A63" s="38" t="str">
        <f>ORÇAMENTO!A39</f>
        <v>6.2</v>
      </c>
      <c r="B63" s="38">
        <f>ORÇAMENTO!B39</f>
        <v>92543</v>
      </c>
      <c r="C63" s="39" t="str">
        <f>ORÇAMENTO!D39</f>
        <v>TRAMA DE MADEIRA COMPOSTA POR TERÇAS PARA TELHADOS DE ATÉ 2 ÁGUAS PARA TELHA ONDULADA DE FIBROCIMENTO, METÁLICA, PLÁSTICA OU TERMOACÚSTICA, INCLUSO TRANSPORTE VERTICAL. AF_10/2025</v>
      </c>
      <c r="D63" s="38" t="str">
        <f>ORÇAMENTO!E39</f>
        <v>M2</v>
      </c>
      <c r="E63" s="62">
        <f>ORÇAMENTO!F39</f>
        <v>130.25</v>
      </c>
      <c r="F63" s="187"/>
      <c r="G63" s="187"/>
      <c r="H63" s="187"/>
      <c r="I63" s="188"/>
      <c r="J63" s="188"/>
      <c r="K63" s="188"/>
      <c r="L63" s="9"/>
    </row>
    <row r="64" spans="1:15" ht="51" x14ac:dyDescent="0.25">
      <c r="A64" s="38" t="str">
        <f>ORÇAMENTO!A40</f>
        <v>6.3</v>
      </c>
      <c r="B64" s="38">
        <f>ORÇAMENTO!B40</f>
        <v>92562</v>
      </c>
      <c r="C64" s="39" t="str">
        <f>ORÇAMENTO!D40</f>
        <v>FABRICAÇÃO E INSTALAÇÃO DE TESOURA INTEIRA EM MADEIRA NÃO APARELHADA, VÃO DE 10 M, PARA TELHA ONDULADA DE FIBROCIMENTO, METÁLICA, PLÁSTICA OU TERMOACÚSTICA, INCLUSO IÇAMENTO. AF_10/2025</v>
      </c>
      <c r="D64" s="38" t="str">
        <f>ORÇAMENTO!E40</f>
        <v>UND</v>
      </c>
      <c r="E64" s="62">
        <f>ORÇAMENTO!F40</f>
        <v>13</v>
      </c>
      <c r="F64" s="190"/>
      <c r="G64" s="190"/>
      <c r="H64" s="190"/>
      <c r="I64" s="191"/>
      <c r="J64" s="191"/>
      <c r="K64" s="191"/>
      <c r="L64" s="9"/>
      <c r="M64" s="192"/>
      <c r="N64" s="192"/>
      <c r="O64" s="192"/>
    </row>
    <row r="65" spans="1:15" ht="25.5" x14ac:dyDescent="0.25">
      <c r="A65" s="38" t="str">
        <f>ORÇAMENTO!A41</f>
        <v>6.4</v>
      </c>
      <c r="B65" s="38">
        <f>ORÇAMENTO!B41</f>
        <v>105101</v>
      </c>
      <c r="C65" s="39" t="str">
        <f>ORÇAMENTO!D41</f>
        <v>VIGA DE MADEIRA ROLIÇA, EUCALIPTO OU EQUIVALENTE DA REGIÃO, DIÂMETRO DE 21 A 29 CM. AF_03/2024</v>
      </c>
      <c r="D65" s="38" t="str">
        <f>ORÇAMENTO!E41</f>
        <v>M</v>
      </c>
      <c r="E65" s="62">
        <f>ORÇAMENTO!F41</f>
        <v>39.03</v>
      </c>
      <c r="F65" s="190"/>
      <c r="G65" s="190"/>
      <c r="H65" s="190"/>
      <c r="I65" s="191"/>
      <c r="J65" s="191"/>
      <c r="K65" s="191"/>
      <c r="L65" s="9"/>
      <c r="M65" s="192"/>
      <c r="N65" s="192"/>
      <c r="O65" s="192"/>
    </row>
    <row r="66" spans="1:15" x14ac:dyDescent="0.25">
      <c r="A66" s="38" t="e">
        <f>ORÇAMENTO!#REF!</f>
        <v>#REF!</v>
      </c>
      <c r="B66" s="38" t="e">
        <f>ORÇAMENTO!#REF!</f>
        <v>#REF!</v>
      </c>
      <c r="C66" s="39" t="e">
        <f>ORÇAMENTO!#REF!</f>
        <v>#REF!</v>
      </c>
      <c r="D66" s="38" t="e">
        <f>ORÇAMENTO!#REF!</f>
        <v>#REF!</v>
      </c>
      <c r="E66" s="62" t="e">
        <f>ORÇAMENTO!#REF!</f>
        <v>#REF!</v>
      </c>
      <c r="F66" s="190"/>
      <c r="G66" s="190"/>
      <c r="H66" s="190"/>
      <c r="I66" s="191"/>
      <c r="J66" s="191"/>
      <c r="K66" s="191"/>
      <c r="L66" s="9"/>
      <c r="M66" s="192"/>
      <c r="N66" s="192"/>
      <c r="O66" s="192"/>
    </row>
    <row r="67" spans="1:15" ht="15" customHeight="1" x14ac:dyDescent="0.25">
      <c r="A67" s="38" t="e">
        <f>ORÇAMENTO!#REF!</f>
        <v>#REF!</v>
      </c>
      <c r="B67" s="38" t="e">
        <f>ORÇAMENTO!#REF!</f>
        <v>#REF!</v>
      </c>
      <c r="C67" s="39" t="e">
        <f>ORÇAMENTO!#REF!</f>
        <v>#REF!</v>
      </c>
      <c r="D67" s="38" t="e">
        <f>ORÇAMENTO!#REF!</f>
        <v>#REF!</v>
      </c>
      <c r="E67" s="62" t="e">
        <f>ORÇAMENTO!#REF!</f>
        <v>#REF!</v>
      </c>
      <c r="F67" s="190"/>
      <c r="G67" s="190"/>
      <c r="H67" s="190"/>
      <c r="I67" s="191"/>
      <c r="J67" s="191"/>
      <c r="K67" s="191"/>
      <c r="L67" s="9"/>
      <c r="M67" s="192"/>
      <c r="N67" s="192"/>
      <c r="O67" s="192"/>
    </row>
    <row r="68" spans="1:15" ht="15" customHeight="1" x14ac:dyDescent="0.25">
      <c r="A68" s="38" t="e">
        <f>ORÇAMENTO!#REF!</f>
        <v>#REF!</v>
      </c>
      <c r="B68" s="38" t="e">
        <f>ORÇAMENTO!#REF!</f>
        <v>#REF!</v>
      </c>
      <c r="C68" s="39" t="e">
        <f>ORÇAMENTO!#REF!</f>
        <v>#REF!</v>
      </c>
      <c r="D68" s="38" t="e">
        <f>ORÇAMENTO!#REF!</f>
        <v>#REF!</v>
      </c>
      <c r="E68" s="62" t="e">
        <f>ORÇAMENTO!#REF!</f>
        <v>#REF!</v>
      </c>
      <c r="F68" s="171"/>
      <c r="G68" s="171"/>
      <c r="H68" s="171"/>
      <c r="I68" s="172"/>
      <c r="J68" s="172"/>
      <c r="K68" s="172"/>
      <c r="L68" s="9"/>
      <c r="M68" s="192"/>
      <c r="N68" s="192"/>
      <c r="O68" s="192"/>
    </row>
    <row r="69" spans="1:15" ht="30" customHeight="1" x14ac:dyDescent="0.25">
      <c r="A69" s="38" t="e">
        <f>ORÇAMENTO!#REF!</f>
        <v>#REF!</v>
      </c>
      <c r="B69" s="38" t="e">
        <f>ORÇAMENTO!#REF!</f>
        <v>#REF!</v>
      </c>
      <c r="C69" s="39" t="e">
        <f>ORÇAMENTO!#REF!</f>
        <v>#REF!</v>
      </c>
      <c r="D69" s="38" t="e">
        <f>ORÇAMENTO!#REF!</f>
        <v>#REF!</v>
      </c>
      <c r="E69" s="62" t="e">
        <f>ORÇAMENTO!#REF!</f>
        <v>#REF!</v>
      </c>
      <c r="F69" s="171"/>
      <c r="G69" s="171"/>
      <c r="H69" s="171"/>
      <c r="I69" s="172"/>
      <c r="J69" s="172"/>
      <c r="K69" s="172"/>
      <c r="L69" s="9"/>
      <c r="M69" s="192"/>
      <c r="N69" s="192"/>
      <c r="O69" s="192"/>
    </row>
    <row r="70" spans="1:15" ht="15" customHeight="1" x14ac:dyDescent="0.25">
      <c r="A70" s="38" t="e">
        <f>ORÇAMENTO!#REF!</f>
        <v>#REF!</v>
      </c>
      <c r="B70" s="38" t="e">
        <f>ORÇAMENTO!#REF!</f>
        <v>#REF!</v>
      </c>
      <c r="C70" s="39" t="e">
        <f>ORÇAMENTO!#REF!</f>
        <v>#REF!</v>
      </c>
      <c r="D70" s="38" t="e">
        <f>ORÇAMENTO!#REF!</f>
        <v>#REF!</v>
      </c>
      <c r="E70" s="62" t="e">
        <f>ORÇAMENTO!#REF!</f>
        <v>#REF!</v>
      </c>
      <c r="F70" s="171"/>
      <c r="G70" s="171"/>
      <c r="H70" s="171"/>
      <c r="I70" s="172"/>
      <c r="J70" s="172"/>
      <c r="K70" s="172"/>
      <c r="L70" s="9"/>
      <c r="M70" s="192"/>
      <c r="N70" s="192"/>
      <c r="O70" s="192"/>
    </row>
    <row r="71" spans="1:15" ht="15" customHeight="1" x14ac:dyDescent="0.25">
      <c r="A71" s="38" t="e">
        <f>ORÇAMENTO!#REF!</f>
        <v>#REF!</v>
      </c>
      <c r="B71" s="38" t="e">
        <f>ORÇAMENTO!#REF!</f>
        <v>#REF!</v>
      </c>
      <c r="C71" s="39" t="e">
        <f>ORÇAMENTO!#REF!</f>
        <v>#REF!</v>
      </c>
      <c r="D71" s="38" t="e">
        <f>ORÇAMENTO!#REF!</f>
        <v>#REF!</v>
      </c>
      <c r="E71" s="62" t="e">
        <f>ORÇAMENTO!#REF!</f>
        <v>#REF!</v>
      </c>
      <c r="F71" s="171"/>
      <c r="G71" s="171"/>
      <c r="H71" s="171"/>
      <c r="I71" s="172"/>
      <c r="J71" s="172"/>
      <c r="K71" s="172"/>
      <c r="L71" s="9"/>
      <c r="M71" s="192"/>
      <c r="N71" s="192"/>
      <c r="O71" s="192"/>
    </row>
    <row r="72" spans="1:15" ht="15" customHeight="1" x14ac:dyDescent="0.25">
      <c r="A72" s="38" t="e">
        <f>ORÇAMENTO!#REF!</f>
        <v>#REF!</v>
      </c>
      <c r="B72" s="38" t="e">
        <f>ORÇAMENTO!#REF!</f>
        <v>#REF!</v>
      </c>
      <c r="C72" s="39" t="e">
        <f>ORÇAMENTO!#REF!</f>
        <v>#REF!</v>
      </c>
      <c r="D72" s="38" t="e">
        <f>ORÇAMENTO!#REF!</f>
        <v>#REF!</v>
      </c>
      <c r="E72" s="62" t="e">
        <f>ORÇAMENTO!#REF!</f>
        <v>#REF!</v>
      </c>
      <c r="F72" s="171"/>
      <c r="G72" s="171"/>
      <c r="H72" s="171"/>
      <c r="I72" s="172"/>
      <c r="J72" s="172"/>
      <c r="K72" s="172"/>
      <c r="L72" s="9"/>
      <c r="M72" s="192"/>
      <c r="N72" s="192"/>
      <c r="O72" s="192"/>
    </row>
    <row r="73" spans="1:15" ht="15" customHeight="1" x14ac:dyDescent="0.25">
      <c r="A73" s="38" t="e">
        <f>ORÇAMENTO!#REF!</f>
        <v>#REF!</v>
      </c>
      <c r="B73" s="38" t="e">
        <f>ORÇAMENTO!#REF!</f>
        <v>#REF!</v>
      </c>
      <c r="C73" s="39" t="e">
        <f>ORÇAMENTO!#REF!</f>
        <v>#REF!</v>
      </c>
      <c r="D73" s="38" t="e">
        <f>ORÇAMENTO!#REF!</f>
        <v>#REF!</v>
      </c>
      <c r="E73" s="62" t="e">
        <f>ORÇAMENTO!#REF!</f>
        <v>#REF!</v>
      </c>
      <c r="F73" s="171"/>
      <c r="G73" s="171"/>
      <c r="H73" s="171"/>
      <c r="I73" s="172"/>
      <c r="J73" s="172"/>
      <c r="K73" s="172"/>
      <c r="L73" s="9"/>
      <c r="M73" s="192"/>
      <c r="N73" s="192"/>
      <c r="O73" s="192"/>
    </row>
    <row r="74" spans="1:15" ht="15" customHeight="1" x14ac:dyDescent="0.25">
      <c r="A74" s="38" t="e">
        <f>ORÇAMENTO!#REF!</f>
        <v>#REF!</v>
      </c>
      <c r="B74" s="38" t="e">
        <f>ORÇAMENTO!#REF!</f>
        <v>#REF!</v>
      </c>
      <c r="C74" s="39" t="e">
        <f>ORÇAMENTO!#REF!</f>
        <v>#REF!</v>
      </c>
      <c r="D74" s="38" t="e">
        <f>ORÇAMENTO!#REF!</f>
        <v>#REF!</v>
      </c>
      <c r="E74" s="62" t="e">
        <f>ORÇAMENTO!#REF!</f>
        <v>#REF!</v>
      </c>
      <c r="F74" s="171"/>
      <c r="G74" s="171"/>
      <c r="H74" s="171"/>
      <c r="I74" s="172"/>
      <c r="J74" s="172"/>
      <c r="K74" s="172"/>
      <c r="L74" s="9"/>
      <c r="M74" s="8"/>
      <c r="N74" s="8"/>
      <c r="O74" s="8"/>
    </row>
    <row r="75" spans="1:15" x14ac:dyDescent="0.25">
      <c r="A75" s="38" t="e">
        <f>ORÇAMENTO!#REF!</f>
        <v>#REF!</v>
      </c>
      <c r="B75" s="38" t="e">
        <f>ORÇAMENTO!#REF!</f>
        <v>#REF!</v>
      </c>
      <c r="C75" s="39" t="e">
        <f>ORÇAMENTO!#REF!</f>
        <v>#REF!</v>
      </c>
      <c r="D75" s="38" t="e">
        <f>ORÇAMENTO!#REF!</f>
        <v>#REF!</v>
      </c>
      <c r="E75" s="62" t="e">
        <f>ORÇAMENTO!#REF!</f>
        <v>#REF!</v>
      </c>
      <c r="F75" s="187"/>
      <c r="G75" s="187"/>
      <c r="H75" s="187"/>
      <c r="I75" s="188"/>
      <c r="J75" s="188"/>
      <c r="K75" s="188"/>
      <c r="L75" s="9"/>
    </row>
    <row r="76" spans="1:15" x14ac:dyDescent="0.25">
      <c r="A76" s="38" t="e">
        <f>ORÇAMENTO!#REF!</f>
        <v>#REF!</v>
      </c>
      <c r="B76" s="38" t="e">
        <f>ORÇAMENTO!#REF!</f>
        <v>#REF!</v>
      </c>
      <c r="C76" s="39" t="e">
        <f>ORÇAMENTO!#REF!</f>
        <v>#REF!</v>
      </c>
      <c r="D76" s="38" t="e">
        <f>ORÇAMENTO!#REF!</f>
        <v>#REF!</v>
      </c>
      <c r="E76" s="62" t="e">
        <f>ORÇAMENTO!#REF!</f>
        <v>#REF!</v>
      </c>
      <c r="F76" s="171"/>
      <c r="G76" s="171"/>
      <c r="H76" s="171"/>
      <c r="I76" s="172"/>
      <c r="J76" s="172"/>
      <c r="K76" s="172"/>
      <c r="L76" s="9"/>
    </row>
    <row r="77" spans="1:15" x14ac:dyDescent="0.25">
      <c r="A77" s="38" t="e">
        <f>ORÇAMENTO!#REF!</f>
        <v>#REF!</v>
      </c>
      <c r="B77" s="38" t="e">
        <f>ORÇAMENTO!#REF!</f>
        <v>#REF!</v>
      </c>
      <c r="C77" s="39" t="e">
        <f>ORÇAMENTO!#REF!</f>
        <v>#REF!</v>
      </c>
      <c r="D77" s="38" t="e">
        <f>ORÇAMENTO!#REF!</f>
        <v>#REF!</v>
      </c>
      <c r="E77" s="62" t="e">
        <f>ORÇAMENTO!#REF!</f>
        <v>#REF!</v>
      </c>
      <c r="F77" s="171"/>
      <c r="G77" s="171"/>
      <c r="H77" s="171"/>
      <c r="I77" s="172"/>
      <c r="J77" s="172"/>
      <c r="K77" s="172"/>
      <c r="L77" s="9"/>
    </row>
    <row r="78" spans="1:15" x14ac:dyDescent="0.25">
      <c r="A78" s="38" t="e">
        <f>ORÇAMENTO!#REF!</f>
        <v>#REF!</v>
      </c>
      <c r="B78" s="38" t="e">
        <f>ORÇAMENTO!#REF!</f>
        <v>#REF!</v>
      </c>
      <c r="C78" s="39" t="e">
        <f>ORÇAMENTO!#REF!</f>
        <v>#REF!</v>
      </c>
      <c r="D78" s="38" t="e">
        <f>ORÇAMENTO!#REF!</f>
        <v>#REF!</v>
      </c>
      <c r="E78" s="62" t="e">
        <f>ORÇAMENTO!#REF!</f>
        <v>#REF!</v>
      </c>
      <c r="F78" s="171"/>
      <c r="G78" s="171"/>
      <c r="H78" s="171"/>
      <c r="I78" s="172"/>
      <c r="J78" s="172"/>
      <c r="K78" s="172"/>
      <c r="L78" s="9"/>
    </row>
    <row r="79" spans="1:15" x14ac:dyDescent="0.25">
      <c r="A79" s="38" t="e">
        <f>ORÇAMENTO!#REF!</f>
        <v>#REF!</v>
      </c>
      <c r="B79" s="38" t="e">
        <f>ORÇAMENTO!#REF!</f>
        <v>#REF!</v>
      </c>
      <c r="C79" s="39" t="e">
        <f>ORÇAMENTO!#REF!</f>
        <v>#REF!</v>
      </c>
      <c r="D79" s="38" t="e">
        <f>ORÇAMENTO!#REF!</f>
        <v>#REF!</v>
      </c>
      <c r="E79" s="62" t="e">
        <f>ORÇAMENTO!#REF!</f>
        <v>#REF!</v>
      </c>
      <c r="F79" s="171"/>
      <c r="G79" s="171"/>
      <c r="H79" s="171"/>
      <c r="I79" s="172"/>
      <c r="J79" s="172"/>
      <c r="K79" s="172"/>
      <c r="L79" s="9"/>
    </row>
    <row r="80" spans="1:15" x14ac:dyDescent="0.25">
      <c r="A80" s="38" t="e">
        <f>ORÇAMENTO!#REF!</f>
        <v>#REF!</v>
      </c>
      <c r="B80" s="38" t="e">
        <f>ORÇAMENTO!#REF!</f>
        <v>#REF!</v>
      </c>
      <c r="C80" s="39" t="e">
        <f>ORÇAMENTO!#REF!</f>
        <v>#REF!</v>
      </c>
      <c r="D80" s="38" t="e">
        <f>ORÇAMENTO!#REF!</f>
        <v>#REF!</v>
      </c>
      <c r="E80" s="62" t="e">
        <f>ORÇAMENTO!#REF!</f>
        <v>#REF!</v>
      </c>
      <c r="F80" s="187"/>
      <c r="G80" s="187"/>
      <c r="H80" s="187"/>
      <c r="I80" s="188"/>
      <c r="J80" s="188"/>
      <c r="K80" s="188"/>
      <c r="L80" s="9"/>
    </row>
    <row r="81" spans="1:12" x14ac:dyDescent="0.25">
      <c r="A81" s="38" t="e">
        <f>ORÇAMENTO!#REF!</f>
        <v>#REF!</v>
      </c>
      <c r="B81" s="38" t="e">
        <f>ORÇAMENTO!#REF!</f>
        <v>#REF!</v>
      </c>
      <c r="C81" s="39" t="e">
        <f>ORÇAMENTO!#REF!</f>
        <v>#REF!</v>
      </c>
      <c r="D81" s="38" t="e">
        <f>ORÇAMENTO!#REF!</f>
        <v>#REF!</v>
      </c>
      <c r="E81" s="62" t="e">
        <f>ORÇAMENTO!#REF!</f>
        <v>#REF!</v>
      </c>
      <c r="F81" s="171"/>
      <c r="G81" s="171"/>
      <c r="H81" s="171"/>
      <c r="I81" s="172"/>
      <c r="J81" s="172"/>
      <c r="K81" s="172"/>
      <c r="L81" s="9"/>
    </row>
    <row r="82" spans="1:12" x14ac:dyDescent="0.25">
      <c r="A82" s="38" t="e">
        <f>ORÇAMENTO!#REF!</f>
        <v>#REF!</v>
      </c>
      <c r="B82" s="38" t="e">
        <f>ORÇAMENTO!#REF!</f>
        <v>#REF!</v>
      </c>
      <c r="C82" s="39" t="e">
        <f>ORÇAMENTO!#REF!</f>
        <v>#REF!</v>
      </c>
      <c r="D82" s="38" t="e">
        <f>ORÇAMENTO!#REF!</f>
        <v>#REF!</v>
      </c>
      <c r="E82" s="62" t="e">
        <f>ORÇAMENTO!#REF!</f>
        <v>#REF!</v>
      </c>
      <c r="F82" s="171"/>
      <c r="G82" s="171"/>
      <c r="H82" s="171"/>
      <c r="I82" s="172"/>
      <c r="J82" s="172"/>
      <c r="K82" s="172"/>
      <c r="L82" s="9"/>
    </row>
    <row r="83" spans="1:12" x14ac:dyDescent="0.25">
      <c r="A83" s="38">
        <f>ORÇAMENTO!A67</f>
        <v>0</v>
      </c>
      <c r="B83" s="38">
        <f>ORÇAMENTO!B67</f>
        <v>0</v>
      </c>
      <c r="C83" s="39">
        <f>ORÇAMENTO!D67</f>
        <v>0</v>
      </c>
      <c r="D83" s="38">
        <f>ORÇAMENTO!E67</f>
        <v>0</v>
      </c>
      <c r="E83" s="62">
        <f>ORÇAMENTO!F67</f>
        <v>0</v>
      </c>
      <c r="F83" s="171"/>
      <c r="G83" s="171"/>
      <c r="H83" s="171"/>
      <c r="I83" s="172"/>
      <c r="J83" s="172"/>
      <c r="K83" s="172"/>
      <c r="L83" s="9"/>
    </row>
    <row r="84" spans="1:12" ht="51" x14ac:dyDescent="0.25">
      <c r="A84" s="38" t="str">
        <f>ORÇAMENTO!A68</f>
        <v>REFERÊNCIA SINAPI  11/2025 /MO DESONERADA</v>
      </c>
      <c r="B84" s="38">
        <f>ORÇAMENTO!B68</f>
        <v>0</v>
      </c>
      <c r="C84" s="39">
        <f>ORÇAMENTO!D68</f>
        <v>0</v>
      </c>
      <c r="D84" s="38">
        <f>ORÇAMENTO!E68</f>
        <v>0</v>
      </c>
      <c r="E84" s="62">
        <f>ORÇAMENTO!F68</f>
        <v>0</v>
      </c>
      <c r="F84" s="171"/>
      <c r="G84" s="171"/>
      <c r="H84" s="171"/>
      <c r="I84" s="172"/>
      <c r="J84" s="172"/>
      <c r="K84" s="172"/>
      <c r="L84" s="9"/>
    </row>
    <row r="85" spans="1:12" ht="25.5" x14ac:dyDescent="0.25">
      <c r="A85" s="38" t="str">
        <f>ORÇAMENTO!A69</f>
        <v>*COMPOSIÇÃO AUXILIAR</v>
      </c>
      <c r="B85" s="38">
        <f>ORÇAMENTO!B69</f>
        <v>0</v>
      </c>
      <c r="C85" s="39">
        <f>ORÇAMENTO!D69</f>
        <v>0</v>
      </c>
      <c r="D85" s="38">
        <f>ORÇAMENTO!E69</f>
        <v>0</v>
      </c>
      <c r="E85" s="62">
        <f>ORÇAMENTO!F69</f>
        <v>0</v>
      </c>
      <c r="F85" s="68"/>
      <c r="G85" s="41"/>
      <c r="H85" s="41"/>
    </row>
    <row r="86" spans="1:12" ht="38.25" x14ac:dyDescent="0.25">
      <c r="A86" s="38" t="str">
        <f>ORÇAMENTO!A70</f>
        <v>ENCARGOS SOCIAIS 83,34%</v>
      </c>
      <c r="B86" s="38">
        <f>ORÇAMENTO!B70</f>
        <v>0</v>
      </c>
      <c r="C86" s="39">
        <f>ORÇAMENTO!D70</f>
        <v>0</v>
      </c>
      <c r="D86" s="38">
        <f>ORÇAMENTO!E70</f>
        <v>0</v>
      </c>
      <c r="E86" s="62">
        <f>ORÇAMENTO!F70</f>
        <v>0</v>
      </c>
      <c r="F86" s="68"/>
      <c r="G86" s="41"/>
      <c r="H86" s="41"/>
    </row>
    <row r="87" spans="1:12" s="7" customFormat="1" x14ac:dyDescent="0.25">
      <c r="A87" s="38">
        <f>ORÇAMENTO!A71</f>
        <v>0</v>
      </c>
      <c r="B87" s="38">
        <f>ORÇAMENTO!B71</f>
        <v>0</v>
      </c>
      <c r="C87" s="39">
        <f>ORÇAMENTO!D71</f>
        <v>0</v>
      </c>
      <c r="D87" s="38">
        <f>ORÇAMENTO!E71</f>
        <v>0</v>
      </c>
      <c r="E87" s="62">
        <f>ORÇAMENTO!F71</f>
        <v>0</v>
      </c>
      <c r="F87" s="68"/>
      <c r="G87" s="41"/>
      <c r="H87" s="41"/>
      <c r="I87" s="6"/>
      <c r="J87" s="6"/>
      <c r="K87" s="6"/>
      <c r="L87" s="6"/>
    </row>
    <row r="88" spans="1:12" s="7" customFormat="1" x14ac:dyDescent="0.25">
      <c r="A88" s="38">
        <f>ORÇAMENTO!A72</f>
        <v>0</v>
      </c>
      <c r="B88" s="38">
        <f>ORÇAMENTO!B72</f>
        <v>0</v>
      </c>
      <c r="C88" s="39">
        <f>ORÇAMENTO!D72</f>
        <v>0</v>
      </c>
      <c r="D88" s="38">
        <f>ORÇAMENTO!E72</f>
        <v>0</v>
      </c>
      <c r="E88" s="62">
        <f>ORÇAMENTO!F72</f>
        <v>0</v>
      </c>
      <c r="F88" s="68"/>
      <c r="G88" s="41"/>
      <c r="H88" s="41"/>
      <c r="I88" s="6"/>
      <c r="J88" s="6"/>
      <c r="K88" s="6"/>
      <c r="L88" s="6"/>
    </row>
    <row r="89" spans="1:12" x14ac:dyDescent="0.25">
      <c r="A89" s="38">
        <f>ORÇAMENTO!A73</f>
        <v>0</v>
      </c>
      <c r="B89" s="38">
        <f>ORÇAMENTO!B73</f>
        <v>0</v>
      </c>
      <c r="C89" s="39">
        <f>ORÇAMENTO!D73</f>
        <v>0</v>
      </c>
      <c r="D89" s="38">
        <f>ORÇAMENTO!E73</f>
        <v>0</v>
      </c>
      <c r="E89" s="62">
        <f>ORÇAMENTO!F73</f>
        <v>0</v>
      </c>
      <c r="F89" s="68"/>
      <c r="G89" s="41"/>
      <c r="H89" s="41"/>
    </row>
    <row r="90" spans="1:12" s="7" customFormat="1" x14ac:dyDescent="0.25">
      <c r="A90" s="38">
        <f>ORÇAMENTO!A74</f>
        <v>0</v>
      </c>
      <c r="B90" s="38">
        <f>ORÇAMENTO!B74</f>
        <v>0</v>
      </c>
      <c r="C90" s="39">
        <f>ORÇAMENTO!D74</f>
        <v>0</v>
      </c>
      <c r="D90" s="38">
        <f>ORÇAMENTO!E74</f>
        <v>0</v>
      </c>
      <c r="E90" s="62">
        <f>ORÇAMENTO!F74</f>
        <v>0</v>
      </c>
      <c r="F90" s="68"/>
      <c r="G90" s="41"/>
      <c r="H90" s="41"/>
      <c r="I90" s="6"/>
      <c r="J90" s="6"/>
      <c r="K90" s="6"/>
      <c r="L90" s="6"/>
    </row>
    <row r="91" spans="1:12" s="7" customFormat="1" x14ac:dyDescent="0.25">
      <c r="A91" s="38">
        <f>ORÇAMENTO!A75</f>
        <v>0</v>
      </c>
      <c r="B91" s="38">
        <f>ORÇAMENTO!B75</f>
        <v>0</v>
      </c>
      <c r="C91" s="39">
        <f>ORÇAMENTO!D75</f>
        <v>0</v>
      </c>
      <c r="D91" s="38">
        <f>ORÇAMENTO!E75</f>
        <v>0</v>
      </c>
      <c r="E91" s="62">
        <f>ORÇAMENTO!F75</f>
        <v>0</v>
      </c>
      <c r="F91" s="68"/>
      <c r="G91" s="41"/>
      <c r="H91" s="41"/>
      <c r="I91" s="6"/>
      <c r="J91" s="6"/>
      <c r="K91" s="6"/>
      <c r="L91" s="6"/>
    </row>
    <row r="92" spans="1:12" x14ac:dyDescent="0.25">
      <c r="A92" s="38">
        <f>ORÇAMENTO!A76</f>
        <v>0</v>
      </c>
      <c r="B92" s="38">
        <f>ORÇAMENTO!B76</f>
        <v>0</v>
      </c>
      <c r="C92" s="39">
        <f>ORÇAMENTO!D76</f>
        <v>0</v>
      </c>
      <c r="D92" s="38">
        <f>ORÇAMENTO!E76</f>
        <v>0</v>
      </c>
      <c r="E92" s="62">
        <f>ORÇAMENTO!F76</f>
        <v>0</v>
      </c>
      <c r="F92" s="68"/>
      <c r="G92" s="41"/>
      <c r="H92" s="41"/>
    </row>
    <row r="93" spans="1:12" s="7" customFormat="1" x14ac:dyDescent="0.25">
      <c r="A93" s="47">
        <f>ORÇAMENTO!A77</f>
        <v>0</v>
      </c>
      <c r="B93" s="47">
        <f>ORÇAMENTO!B77</f>
        <v>0</v>
      </c>
      <c r="C93" s="48">
        <f>ORÇAMENTO!D77</f>
        <v>0</v>
      </c>
      <c r="D93" s="47">
        <f>ORÇAMENTO!E77</f>
        <v>0</v>
      </c>
      <c r="E93" s="49">
        <f>ORÇAMENTO!F77</f>
        <v>0</v>
      </c>
      <c r="F93" s="69"/>
      <c r="G93" s="6"/>
      <c r="H93" s="6"/>
      <c r="I93" s="6"/>
      <c r="J93" s="6"/>
      <c r="K93" s="6"/>
      <c r="L93" s="6"/>
    </row>
  </sheetData>
  <mergeCells count="89">
    <mergeCell ref="F84:K84"/>
    <mergeCell ref="A2:K3"/>
    <mergeCell ref="A4:K4"/>
    <mergeCell ref="A5:K5"/>
    <mergeCell ref="C7:K7"/>
    <mergeCell ref="F79:K79"/>
    <mergeCell ref="F80:K80"/>
    <mergeCell ref="F81:K81"/>
    <mergeCell ref="F82:K82"/>
    <mergeCell ref="F83:K83"/>
    <mergeCell ref="F75:K75"/>
    <mergeCell ref="F76:K76"/>
    <mergeCell ref="F77:K77"/>
    <mergeCell ref="F78:K78"/>
    <mergeCell ref="F72:K72"/>
    <mergeCell ref="F66:K66"/>
    <mergeCell ref="M72:O72"/>
    <mergeCell ref="F73:K73"/>
    <mergeCell ref="M73:O73"/>
    <mergeCell ref="F74:K74"/>
    <mergeCell ref="F69:K69"/>
    <mergeCell ref="M69:O69"/>
    <mergeCell ref="F70:K70"/>
    <mergeCell ref="M70:O70"/>
    <mergeCell ref="F71:K71"/>
    <mergeCell ref="M71:O71"/>
    <mergeCell ref="M66:O66"/>
    <mergeCell ref="F67:K67"/>
    <mergeCell ref="M67:O67"/>
    <mergeCell ref="F68:K68"/>
    <mergeCell ref="M68:O68"/>
    <mergeCell ref="F62:K62"/>
    <mergeCell ref="F63:K63"/>
    <mergeCell ref="F64:K64"/>
    <mergeCell ref="M64:O64"/>
    <mergeCell ref="F65:K65"/>
    <mergeCell ref="M65:O65"/>
    <mergeCell ref="F57:K57"/>
    <mergeCell ref="F58:K58"/>
    <mergeCell ref="F59:K59"/>
    <mergeCell ref="F60:K60"/>
    <mergeCell ref="F61:K61"/>
    <mergeCell ref="F55:K55"/>
    <mergeCell ref="F56:K56"/>
    <mergeCell ref="F50:K50"/>
    <mergeCell ref="F51:K51"/>
    <mergeCell ref="F52:K52"/>
    <mergeCell ref="F53:K53"/>
    <mergeCell ref="F54:K54"/>
    <mergeCell ref="F45:K45"/>
    <mergeCell ref="F46:K46"/>
    <mergeCell ref="F47:K47"/>
    <mergeCell ref="F48:K48"/>
    <mergeCell ref="F49:K49"/>
    <mergeCell ref="F40:K40"/>
    <mergeCell ref="F41:K41"/>
    <mergeCell ref="F42:K42"/>
    <mergeCell ref="F43:K43"/>
    <mergeCell ref="F44:K44"/>
    <mergeCell ref="F35:K35"/>
    <mergeCell ref="F36:K36"/>
    <mergeCell ref="F37:K37"/>
    <mergeCell ref="F38:K38"/>
    <mergeCell ref="F39:K39"/>
    <mergeCell ref="F30:K30"/>
    <mergeCell ref="F31:K31"/>
    <mergeCell ref="F32:K32"/>
    <mergeCell ref="F33:K33"/>
    <mergeCell ref="F34:K34"/>
    <mergeCell ref="F25:K25"/>
    <mergeCell ref="F26:K26"/>
    <mergeCell ref="F27:K27"/>
    <mergeCell ref="F28:K28"/>
    <mergeCell ref="F29:K29"/>
    <mergeCell ref="F20:K20"/>
    <mergeCell ref="F21:K21"/>
    <mergeCell ref="F22:K22"/>
    <mergeCell ref="F23:K23"/>
    <mergeCell ref="F24:K24"/>
    <mergeCell ref="F15:K15"/>
    <mergeCell ref="F16:K16"/>
    <mergeCell ref="F17:K17"/>
    <mergeCell ref="A12:K12"/>
    <mergeCell ref="A13:A14"/>
    <mergeCell ref="B13:B14"/>
    <mergeCell ref="C13:C14"/>
    <mergeCell ref="D13:D14"/>
    <mergeCell ref="E13:E14"/>
    <mergeCell ref="F13:K14"/>
  </mergeCells>
  <pageMargins left="0.31496062992125984" right="0.31496062992125984" top="0.78740157480314954" bottom="0.78740157480314954" header="0.31496062992125984" footer="0.31496062992125984"/>
  <pageSetup paperSize="9" scale="4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MEMORIAL</vt:lpstr>
      <vt:lpstr>MEMORIAL!Area_de_impressao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Letícia</dc:creator>
  <cp:lastModifiedBy>INFO-088776</cp:lastModifiedBy>
  <cp:revision>1</cp:revision>
  <cp:lastPrinted>2026-03-24T12:10:16Z</cp:lastPrinted>
  <dcterms:created xsi:type="dcterms:W3CDTF">2020-04-01T12:48:02Z</dcterms:created>
  <dcterms:modified xsi:type="dcterms:W3CDTF">2026-04-01T10:37:29Z</dcterms:modified>
</cp:coreProperties>
</file>